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onrad\Documents\Regression book\Chapter 8\Sent 12-21-15\"/>
    </mc:Choice>
  </mc:AlternateContent>
  <bookViews>
    <workbookView xWindow="0" yWindow="0" windowWidth="20490" windowHeight="8235" tabRatio="847"/>
  </bookViews>
  <sheets>
    <sheet name="Fig 8.1" sheetId="18" r:id="rId1"/>
    <sheet name="Fig 8.2" sheetId="19" r:id="rId2"/>
    <sheet name="Fig 8.3" sheetId="20" r:id="rId3"/>
    <sheet name="Fig 8.4" sheetId="21" r:id="rId4"/>
    <sheet name="Fig 8.5" sheetId="17" r:id="rId5"/>
    <sheet name="Fig 8.6" sheetId="7" r:id="rId6"/>
    <sheet name="Fig 8.7" sheetId="8" r:id="rId7"/>
    <sheet name="Fig 8.8" sheetId="9" r:id="rId8"/>
    <sheet name="Fig 8.9" sheetId="10" r:id="rId9"/>
    <sheet name="Fig 8.10" sheetId="5" r:id="rId10"/>
    <sheet name="Fig 8.11" sheetId="11" r:id="rId11"/>
    <sheet name="Fig 8.12" sheetId="1" r:id="rId12"/>
    <sheet name="Fig 8.13" sheetId="28" r:id="rId13"/>
    <sheet name="Fig 8.14" sheetId="24" r:id="rId14"/>
    <sheet name="Fig 8.15" sheetId="31" r:id="rId15"/>
    <sheet name="Fig 8.16" sheetId="33" r:id="rId16"/>
  </sheets>
  <definedNames>
    <definedName name="Preds" localSheetId="2">'Fig 8.3'!$C$2:$D$21</definedName>
    <definedName name="Preds" localSheetId="3">'Fig 8.4'!$C$2:$D$21</definedName>
    <definedName name="Preds">'Fig 8.2'!$C$2:$D$21</definedName>
    <definedName name="solver_adj" localSheetId="0" hidden="1">'Fig 8.1'!$B$2:$B$21</definedName>
    <definedName name="solver_adj" localSheetId="1" hidden="1">'Fig 8.2'!$B$2:$B$21</definedName>
    <definedName name="solver_adj" localSheetId="2" hidden="1">'Fig 8.3'!$B$2:$B$21</definedName>
    <definedName name="solver_adj" localSheetId="3" hidden="1">'Fig 8.4'!$B$2:$B$21</definedName>
    <definedName name="solver_adj" localSheetId="4" hidden="1">'Fig 8.5'!$B$2:$B$21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drv" localSheetId="0" hidden="1">2</definedName>
    <definedName name="solver_drv" localSheetId="1" hidden="1">2</definedName>
    <definedName name="solver_drv" localSheetId="2" hidden="1">2</definedName>
    <definedName name="solver_drv" localSheetId="3" hidden="1">2</definedName>
    <definedName name="solver_drv" localSheetId="4" hidden="1">2</definedName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lhs1" localSheetId="4" hidden="1">'Fig 8.5'!$O$14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um" localSheetId="0" hidden="1">0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1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opt" localSheetId="0" hidden="1">'Fig 8.1'!#REF!</definedName>
    <definedName name="solver_opt" localSheetId="1" hidden="1">'Fig 8.2'!$F$11</definedName>
    <definedName name="solver_opt" localSheetId="2" hidden="1">'Fig 8.3'!#REF!</definedName>
    <definedName name="solver_opt" localSheetId="3" hidden="1">'Fig 8.4'!#REF!</definedName>
    <definedName name="solver_opt" localSheetId="4" hidden="1">'Fig 8.5'!$M$14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rbv" localSheetId="0" hidden="1">2</definedName>
    <definedName name="solver_rbv" localSheetId="1" hidden="1">2</definedName>
    <definedName name="solver_rbv" localSheetId="2" hidden="1">2</definedName>
    <definedName name="solver_rbv" localSheetId="3" hidden="1">2</definedName>
    <definedName name="solver_rbv" localSheetId="4" hidden="1">2</definedName>
    <definedName name="solver_rel1" localSheetId="4" hidden="1">3</definedName>
    <definedName name="solver_rhs1" localSheetId="4" hidden="1">0.65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cl" localSheetId="4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yp" localSheetId="0" hidden="1">3</definedName>
    <definedName name="solver_typ" localSheetId="1" hidden="1">3</definedName>
    <definedName name="solver_typ" localSheetId="2" hidden="1">3</definedName>
    <definedName name="solver_typ" localSheetId="3" hidden="1">3</definedName>
    <definedName name="solver_typ" localSheetId="4" hidden="1">3</definedName>
    <definedName name="solver_val" localSheetId="0" hidden="1">0.5</definedName>
    <definedName name="solver_val" localSheetId="1" hidden="1">0.5</definedName>
    <definedName name="solver_val" localSheetId="2" hidden="1">0.5</definedName>
    <definedName name="solver_val" localSheetId="3" hidden="1">0.5</definedName>
    <definedName name="solver_val" localSheetId="4" hidden="1">0.11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31" l="1"/>
  <c r="I26" i="31"/>
  <c r="I28" i="31"/>
  <c r="J21" i="33" l="1"/>
  <c r="I21" i="33"/>
  <c r="J20" i="33"/>
  <c r="I20" i="33"/>
  <c r="J19" i="33"/>
  <c r="I19" i="33"/>
  <c r="J18" i="33"/>
  <c r="J22" i="33" s="1"/>
  <c r="I18" i="33"/>
  <c r="I22" i="33" s="1"/>
  <c r="H10" i="33" a="1"/>
  <c r="I14" i="33" s="1"/>
  <c r="H3" i="33" a="1"/>
  <c r="K7" i="33" s="1"/>
  <c r="K10" i="33" l="1"/>
  <c r="K11" i="33"/>
  <c r="K12" i="33"/>
  <c r="K13" i="33"/>
  <c r="K14" i="33"/>
  <c r="H3" i="33"/>
  <c r="L3" i="33"/>
  <c r="K4" i="33"/>
  <c r="J5" i="33"/>
  <c r="I6" i="33"/>
  <c r="H7" i="33"/>
  <c r="L7" i="33"/>
  <c r="J10" i="33"/>
  <c r="J11" i="33"/>
  <c r="J12" i="33"/>
  <c r="J13" i="33"/>
  <c r="J14" i="33"/>
  <c r="I3" i="33"/>
  <c r="H4" i="33"/>
  <c r="L4" i="33"/>
  <c r="K5" i="33"/>
  <c r="J6" i="33"/>
  <c r="I7" i="33"/>
  <c r="J3" i="33"/>
  <c r="I4" i="33"/>
  <c r="H5" i="33"/>
  <c r="L5" i="33"/>
  <c r="K6" i="33"/>
  <c r="J7" i="33"/>
  <c r="H10" i="33"/>
  <c r="H11" i="33"/>
  <c r="H12" i="33"/>
  <c r="H13" i="33"/>
  <c r="H14" i="33"/>
  <c r="K3" i="33"/>
  <c r="K18" i="33" s="1"/>
  <c r="J4" i="33"/>
  <c r="I5" i="33"/>
  <c r="H6" i="33"/>
  <c r="L6" i="33"/>
  <c r="I10" i="33"/>
  <c r="I11" i="33"/>
  <c r="I12" i="33"/>
  <c r="I13" i="33"/>
  <c r="K20" i="33" l="1"/>
  <c r="I29" i="33" s="1"/>
  <c r="K21" i="33"/>
  <c r="I26" i="33"/>
  <c r="J29" i="33"/>
  <c r="J26" i="33"/>
  <c r="J27" i="33"/>
  <c r="J25" i="33"/>
  <c r="K19" i="33"/>
  <c r="I27" i="33" s="1"/>
  <c r="I25" i="33" l="1"/>
  <c r="J21" i="31" l="1"/>
  <c r="I21" i="31"/>
  <c r="J20" i="31"/>
  <c r="I20" i="31"/>
  <c r="J19" i="31"/>
  <c r="I19" i="31"/>
  <c r="J18" i="31"/>
  <c r="J22" i="31" s="1"/>
  <c r="I18" i="31"/>
  <c r="H10" i="31" a="1"/>
  <c r="K14" i="31" s="1"/>
  <c r="H3" i="31" a="1"/>
  <c r="L7" i="31" s="1"/>
  <c r="I3" i="31" l="1"/>
  <c r="H4" i="31"/>
  <c r="L4" i="31"/>
  <c r="K5" i="31"/>
  <c r="J6" i="31"/>
  <c r="I7" i="31"/>
  <c r="J3" i="31"/>
  <c r="I4" i="31"/>
  <c r="H5" i="31"/>
  <c r="L5" i="31"/>
  <c r="K6" i="31"/>
  <c r="J7" i="31"/>
  <c r="H10" i="31"/>
  <c r="H11" i="31"/>
  <c r="H12" i="31"/>
  <c r="H13" i="31"/>
  <c r="H14" i="31"/>
  <c r="I22" i="31"/>
  <c r="K3" i="31"/>
  <c r="K21" i="31" s="1"/>
  <c r="J4" i="31"/>
  <c r="I5" i="31"/>
  <c r="H6" i="31"/>
  <c r="L6" i="31"/>
  <c r="K7" i="31"/>
  <c r="I10" i="31"/>
  <c r="I11" i="31"/>
  <c r="I12" i="31"/>
  <c r="I13" i="31"/>
  <c r="I14" i="31"/>
  <c r="H3" i="31"/>
  <c r="L3" i="31"/>
  <c r="K4" i="31"/>
  <c r="J5" i="31"/>
  <c r="I6" i="31"/>
  <c r="H7" i="31"/>
  <c r="J10" i="31"/>
  <c r="J11" i="31"/>
  <c r="J12" i="31"/>
  <c r="J13" i="31"/>
  <c r="J14" i="31"/>
  <c r="K10" i="31"/>
  <c r="K11" i="31"/>
  <c r="K12" i="31"/>
  <c r="K13" i="31"/>
  <c r="O3" i="31" l="1"/>
  <c r="K19" i="31"/>
  <c r="K20" i="31"/>
  <c r="K18" i="31"/>
  <c r="J26" i="31" l="1"/>
  <c r="J28" i="31"/>
  <c r="J25" i="31"/>
  <c r="F16" i="28" l="1"/>
  <c r="I10" i="28" l="1"/>
  <c r="G27" i="28" l="1"/>
  <c r="F27" i="28"/>
  <c r="G26" i="28"/>
  <c r="F26" i="28"/>
  <c r="F14" i="28" s="1"/>
  <c r="G25" i="28"/>
  <c r="F25" i="28"/>
  <c r="G24" i="28"/>
  <c r="F24" i="28"/>
  <c r="F28" i="28" s="1"/>
  <c r="G21" i="28"/>
  <c r="H9" i="28"/>
  <c r="G9" i="28"/>
  <c r="F9" i="28"/>
  <c r="H8" i="28"/>
  <c r="G8" i="28"/>
  <c r="F8" i="28"/>
  <c r="H7" i="28"/>
  <c r="I7" i="28" s="1"/>
  <c r="G7" i="28"/>
  <c r="F7" i="28"/>
  <c r="H6" i="28"/>
  <c r="I6" i="28" s="1"/>
  <c r="G6" i="28"/>
  <c r="G10" i="28" s="1"/>
  <c r="F6" i="28"/>
  <c r="F3" i="28"/>
  <c r="F21" i="28" s="1"/>
  <c r="F13" i="28" l="1"/>
  <c r="F15" i="28"/>
  <c r="I9" i="28"/>
  <c r="F10" i="28"/>
  <c r="I8" i="28"/>
  <c r="G28" i="28"/>
  <c r="F12" i="28"/>
  <c r="I16" i="28" l="1"/>
  <c r="H10" i="28"/>
  <c r="F20" i="28" s="1"/>
  <c r="H20" i="28" l="1"/>
  <c r="F19" i="28"/>
  <c r="H19" i="28" s="1"/>
  <c r="H27" i="28"/>
  <c r="H26" i="28"/>
  <c r="H24" i="28"/>
  <c r="H25" i="28"/>
  <c r="I19" i="28" l="1"/>
  <c r="J19" i="28" s="1"/>
  <c r="K24" i="28"/>
  <c r="L24" i="28" s="1"/>
  <c r="K26" i="28"/>
  <c r="L26" i="28" s="1"/>
  <c r="K25" i="28"/>
  <c r="L25" i="28" s="1"/>
  <c r="J15" i="24" l="1"/>
  <c r="I15" i="24"/>
  <c r="J14" i="24"/>
  <c r="I14" i="24"/>
  <c r="J13" i="24"/>
  <c r="I13" i="24"/>
  <c r="J12" i="24"/>
  <c r="I12" i="24"/>
  <c r="I16" i="24" s="1"/>
  <c r="H3" i="24" a="1"/>
  <c r="K7" i="24" s="1"/>
  <c r="J16" i="24" l="1"/>
  <c r="H3" i="24"/>
  <c r="L3" i="24"/>
  <c r="K4" i="24"/>
  <c r="J5" i="24"/>
  <c r="I6" i="24"/>
  <c r="H7" i="24"/>
  <c r="L7" i="24"/>
  <c r="I3" i="24"/>
  <c r="H4" i="24"/>
  <c r="L4" i="24"/>
  <c r="K5" i="24"/>
  <c r="J6" i="24"/>
  <c r="I7" i="24"/>
  <c r="J3" i="24"/>
  <c r="I4" i="24"/>
  <c r="H5" i="24"/>
  <c r="L5" i="24"/>
  <c r="K6" i="24"/>
  <c r="J7" i="24"/>
  <c r="K3" i="24"/>
  <c r="J4" i="24"/>
  <c r="I5" i="24"/>
  <c r="H6" i="24"/>
  <c r="L6" i="24"/>
  <c r="I21" i="24" l="1"/>
  <c r="J21" i="24" s="1"/>
  <c r="K15" i="24"/>
  <c r="I20" i="24"/>
  <c r="J20" i="24" s="1"/>
  <c r="K12" i="24"/>
  <c r="K14" i="24"/>
  <c r="I19" i="24"/>
  <c r="J19" i="24" s="1"/>
  <c r="K13" i="24"/>
  <c r="K21" i="1" l="1"/>
  <c r="K22" i="1"/>
  <c r="K20" i="1"/>
  <c r="I23" i="1"/>
  <c r="H23" i="1"/>
  <c r="I22" i="1"/>
  <c r="H22" i="1"/>
  <c r="I21" i="1"/>
  <c r="H21" i="1"/>
  <c r="I20" i="1"/>
  <c r="H20" i="1"/>
  <c r="J21" i="11" l="1"/>
  <c r="I12" i="10" l="1"/>
  <c r="I10" i="10"/>
  <c r="I22" i="9"/>
  <c r="I23" i="9"/>
  <c r="I21" i="9"/>
  <c r="I13" i="9"/>
  <c r="F10" i="9"/>
  <c r="H11" i="8" l="1"/>
  <c r="D25" i="17" l="1"/>
  <c r="B35" i="17" l="1"/>
  <c r="A35" i="17"/>
  <c r="C35" i="17" s="1"/>
  <c r="B34" i="17" a="1"/>
  <c r="B34" i="17" s="1"/>
  <c r="A34" i="17"/>
  <c r="C34" i="17" s="1"/>
  <c r="A34" i="17" a="1"/>
  <c r="C37" i="17" l="1"/>
  <c r="B31" i="17" s="1"/>
  <c r="J5" i="19" l="1"/>
  <c r="T3" i="21" l="1"/>
  <c r="T2" i="21"/>
  <c r="R2" i="21" a="1"/>
  <c r="R2" i="21"/>
  <c r="R3" i="21"/>
  <c r="R4" i="21"/>
  <c r="R5" i="21"/>
  <c r="R6" i="21"/>
  <c r="R7" i="21"/>
  <c r="R8" i="21"/>
  <c r="R9" i="21"/>
  <c r="R10" i="21"/>
  <c r="R11" i="21"/>
  <c r="R12" i="21"/>
  <c r="R13" i="21"/>
  <c r="R14" i="21"/>
  <c r="R15" i="21"/>
  <c r="R16" i="21"/>
  <c r="R17" i="21"/>
  <c r="R18" i="21"/>
  <c r="R19" i="21"/>
  <c r="R20" i="21"/>
  <c r="R21" i="21"/>
  <c r="G22" i="20" l="1"/>
  <c r="G21" i="20"/>
  <c r="K19" i="21" l="1"/>
  <c r="K18" i="21"/>
  <c r="I3" i="21"/>
  <c r="J4" i="21"/>
  <c r="K5" i="21"/>
  <c r="I2" i="21" a="1"/>
  <c r="I2" i="21" s="1"/>
  <c r="K6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" i="21"/>
  <c r="G2" i="21" a="1"/>
  <c r="G21" i="21" s="1"/>
  <c r="F2" i="21"/>
  <c r="J18" i="20"/>
  <c r="K18" i="20" s="1"/>
  <c r="I19" i="20"/>
  <c r="I18" i="20"/>
  <c r="H19" i="20"/>
  <c r="H18" i="20"/>
  <c r="G19" i="20"/>
  <c r="G18" i="20"/>
  <c r="F10" i="20" a="1"/>
  <c r="F10" i="20"/>
  <c r="G10" i="20"/>
  <c r="F11" i="20"/>
  <c r="G11" i="20"/>
  <c r="F12" i="20"/>
  <c r="G12" i="20"/>
  <c r="F13" i="20"/>
  <c r="G13" i="20"/>
  <c r="F14" i="20"/>
  <c r="G14" i="20"/>
  <c r="G6" i="20"/>
  <c r="F5" i="20"/>
  <c r="H3" i="20"/>
  <c r="G2" i="20"/>
  <c r="F2" i="20" a="1"/>
  <c r="F6" i="20" s="1"/>
  <c r="J5" i="21" l="1"/>
  <c r="I4" i="21"/>
  <c r="K2" i="21"/>
  <c r="J6" i="21"/>
  <c r="J19" i="21" s="1"/>
  <c r="L19" i="21" s="1"/>
  <c r="I5" i="21"/>
  <c r="K3" i="21"/>
  <c r="J2" i="21"/>
  <c r="I6" i="21"/>
  <c r="K4" i="21"/>
  <c r="J3" i="21"/>
  <c r="G2" i="21"/>
  <c r="G6" i="21"/>
  <c r="G10" i="21"/>
  <c r="G14" i="21"/>
  <c r="G18" i="21"/>
  <c r="G3" i="21"/>
  <c r="G7" i="21"/>
  <c r="G11" i="21"/>
  <c r="G15" i="21"/>
  <c r="G19" i="21"/>
  <c r="G4" i="21"/>
  <c r="G8" i="21"/>
  <c r="G12" i="21"/>
  <c r="G16" i="21"/>
  <c r="G20" i="21"/>
  <c r="G5" i="21"/>
  <c r="G9" i="21"/>
  <c r="G13" i="21"/>
  <c r="G17" i="21"/>
  <c r="H2" i="20"/>
  <c r="F4" i="20"/>
  <c r="G5" i="20"/>
  <c r="H6" i="20"/>
  <c r="F3" i="20"/>
  <c r="G4" i="20"/>
  <c r="H5" i="20"/>
  <c r="F2" i="20"/>
  <c r="G3" i="20"/>
  <c r="H4" i="20"/>
  <c r="J10" i="21" l="1" a="1"/>
  <c r="J13" i="21" l="1"/>
  <c r="J11" i="21"/>
  <c r="K14" i="21"/>
  <c r="K12" i="21"/>
  <c r="K10" i="21"/>
  <c r="J14" i="21"/>
  <c r="J18" i="21" s="1"/>
  <c r="L18" i="21" s="1"/>
  <c r="M18" i="21" s="1"/>
  <c r="N18" i="21" s="1"/>
  <c r="J12" i="21"/>
  <c r="J10" i="21"/>
  <c r="K13" i="21"/>
  <c r="K11" i="21"/>
  <c r="C23" i="9" l="1"/>
  <c r="B23" i="9"/>
  <c r="B22" i="9"/>
  <c r="C22" i="9"/>
  <c r="C21" i="9"/>
  <c r="B21" i="9"/>
  <c r="C24" i="9" l="1"/>
  <c r="B24" i="9"/>
  <c r="F2" i="9"/>
  <c r="F18" i="9" s="1"/>
  <c r="H7" i="9"/>
  <c r="H6" i="9"/>
  <c r="H5" i="9"/>
  <c r="G7" i="9"/>
  <c r="G6" i="9"/>
  <c r="G5" i="9"/>
  <c r="F7" i="9"/>
  <c r="F6" i="9"/>
  <c r="F5" i="9"/>
  <c r="F12" i="9"/>
  <c r="F11" i="9"/>
  <c r="F15" i="19" a="1"/>
  <c r="F15" i="19" s="1"/>
  <c r="G18" i="19" l="1"/>
  <c r="G16" i="19"/>
  <c r="F18" i="19"/>
  <c r="F16" i="19"/>
  <c r="G19" i="19"/>
  <c r="G17" i="19"/>
  <c r="G15" i="19"/>
  <c r="F19" i="19"/>
  <c r="F17" i="19"/>
  <c r="E2" i="18" a="1"/>
  <c r="E2" i="18" s="1"/>
  <c r="F11" i="19"/>
  <c r="F2" i="19" a="1"/>
  <c r="G6" i="19" s="1"/>
  <c r="F3" i="18" l="1"/>
  <c r="E3" i="18"/>
  <c r="F6" i="18"/>
  <c r="F4" i="18"/>
  <c r="F2" i="18"/>
  <c r="F5" i="18"/>
  <c r="E5" i="18"/>
  <c r="E6" i="18"/>
  <c r="E4" i="18"/>
  <c r="F3" i="19"/>
  <c r="G4" i="19"/>
  <c r="H5" i="19"/>
  <c r="H2" i="19"/>
  <c r="F4" i="19"/>
  <c r="G5" i="19"/>
  <c r="H6" i="19"/>
  <c r="F2" i="19"/>
  <c r="G3" i="19"/>
  <c r="H4" i="19"/>
  <c r="F6" i="19"/>
  <c r="G2" i="19"/>
  <c r="H3" i="19"/>
  <c r="F5" i="19"/>
  <c r="E8" i="18"/>
  <c r="F8" i="19" l="1"/>
  <c r="E9" i="18"/>
  <c r="B32" i="17"/>
  <c r="B28" i="17"/>
  <c r="A28" i="17"/>
  <c r="A27" i="17"/>
  <c r="F31" i="17" s="1"/>
  <c r="A25" i="17"/>
  <c r="F30" i="17" s="1"/>
  <c r="O23" i="17" a="1"/>
  <c r="P27" i="17" s="1"/>
  <c r="A23" i="17"/>
  <c r="O16" i="17" a="1"/>
  <c r="P20" i="17" s="1"/>
  <c r="O9" i="17" a="1"/>
  <c r="O13" i="17" s="1"/>
  <c r="O2" i="17" a="1"/>
  <c r="P5" i="17" s="1"/>
  <c r="G25" i="17" l="1"/>
  <c r="F29" i="17"/>
  <c r="O6" i="17"/>
  <c r="O10" i="17"/>
  <c r="O3" i="17"/>
  <c r="P11" i="17"/>
  <c r="O4" i="17"/>
  <c r="P6" i="17"/>
  <c r="O17" i="17"/>
  <c r="Q23" i="17"/>
  <c r="O2" i="17"/>
  <c r="P4" i="17"/>
  <c r="O12" i="17"/>
  <c r="O19" i="17"/>
  <c r="O25" i="17"/>
  <c r="P2" i="17"/>
  <c r="O5" i="17"/>
  <c r="P9" i="17"/>
  <c r="P13" i="17"/>
  <c r="P26" i="17"/>
  <c r="A26" i="17"/>
  <c r="Q27" i="17"/>
  <c r="F9" i="19"/>
  <c r="O24" i="17"/>
  <c r="P25" i="17"/>
  <c r="Q26" i="17"/>
  <c r="A24" i="17"/>
  <c r="G24" i="17"/>
  <c r="P17" i="17"/>
  <c r="P19" i="17"/>
  <c r="P10" i="17"/>
  <c r="P12" i="17"/>
  <c r="O16" i="17"/>
  <c r="O18" i="17"/>
  <c r="O20" i="17"/>
  <c r="O23" i="17"/>
  <c r="P24" i="17"/>
  <c r="Q25" i="17"/>
  <c r="O27" i="17"/>
  <c r="P3" i="17"/>
  <c r="O9" i="17"/>
  <c r="O11" i="17"/>
  <c r="P16" i="17"/>
  <c r="P18" i="17"/>
  <c r="P23" i="17"/>
  <c r="Q24" i="17"/>
  <c r="O26" i="17"/>
  <c r="A30" i="17" l="1"/>
  <c r="A29" i="17"/>
  <c r="G2" i="5" l="1" a="1"/>
  <c r="I6" i="5" s="1"/>
  <c r="G13" i="1" a="1"/>
  <c r="I13" i="1" s="1"/>
  <c r="I10" i="1"/>
  <c r="I9" i="1"/>
  <c r="L2" i="1" a="1"/>
  <c r="L2" i="1" s="1"/>
  <c r="G2" i="1" a="1"/>
  <c r="H2" i="1" s="1"/>
  <c r="K22" i="11"/>
  <c r="K21" i="11"/>
  <c r="K16" i="11"/>
  <c r="H9" i="11" a="1"/>
  <c r="H9" i="11" s="1"/>
  <c r="E4" i="11"/>
  <c r="F4" i="11"/>
  <c r="E5" i="11"/>
  <c r="F5" i="11"/>
  <c r="E6" i="11"/>
  <c r="F6" i="11"/>
  <c r="E7" i="11"/>
  <c r="F7" i="11"/>
  <c r="E8" i="11"/>
  <c r="F8" i="11"/>
  <c r="E9" i="11"/>
  <c r="F9" i="11"/>
  <c r="E10" i="11"/>
  <c r="F10" i="11"/>
  <c r="E11" i="11"/>
  <c r="F11" i="11"/>
  <c r="E12" i="11"/>
  <c r="F12" i="11"/>
  <c r="E13" i="11"/>
  <c r="F13" i="11"/>
  <c r="E14" i="11"/>
  <c r="F14" i="11"/>
  <c r="E15" i="11"/>
  <c r="F15" i="11"/>
  <c r="E16" i="11"/>
  <c r="F16" i="11"/>
  <c r="E17" i="11"/>
  <c r="F17" i="11"/>
  <c r="E18" i="11"/>
  <c r="F18" i="11"/>
  <c r="E19" i="11"/>
  <c r="F19" i="11"/>
  <c r="E20" i="11"/>
  <c r="F20" i="11"/>
  <c r="F3" i="11"/>
  <c r="E3" i="11"/>
  <c r="H2" i="11" s="1" a="1"/>
  <c r="H2" i="11" s="1"/>
  <c r="I18" i="10"/>
  <c r="H18" i="10"/>
  <c r="I17" i="10"/>
  <c r="H17" i="10"/>
  <c r="I16" i="10"/>
  <c r="H16" i="10"/>
  <c r="I15" i="10"/>
  <c r="H15" i="10"/>
  <c r="L3" i="10" a="1"/>
  <c r="L3" i="10" s="1"/>
  <c r="G3" i="10" a="1"/>
  <c r="G3" i="10" s="1"/>
  <c r="F2" i="8" a="1"/>
  <c r="F2" i="8" s="1"/>
  <c r="J6" i="1" l="1"/>
  <c r="J4" i="1"/>
  <c r="J2" i="1"/>
  <c r="I6" i="1"/>
  <c r="I4" i="1"/>
  <c r="I2" i="1"/>
  <c r="J5" i="1"/>
  <c r="J3" i="1"/>
  <c r="I5" i="1"/>
  <c r="I3" i="1"/>
  <c r="G16" i="1"/>
  <c r="H14" i="1"/>
  <c r="G6" i="1"/>
  <c r="G5" i="1"/>
  <c r="G4" i="1"/>
  <c r="G3" i="1"/>
  <c r="G2" i="1"/>
  <c r="G17" i="1"/>
  <c r="H15" i="1"/>
  <c r="H13" i="1"/>
  <c r="I16" i="1"/>
  <c r="I14" i="1"/>
  <c r="G13" i="1"/>
  <c r="H6" i="1"/>
  <c r="H5" i="1"/>
  <c r="H4" i="1"/>
  <c r="H3" i="1"/>
  <c r="H17" i="1"/>
  <c r="I15" i="1"/>
  <c r="G14" i="1"/>
  <c r="H13" i="8"/>
  <c r="G3" i="5"/>
  <c r="H4" i="5"/>
  <c r="I5" i="5"/>
  <c r="G2" i="5"/>
  <c r="H3" i="5"/>
  <c r="I4" i="5"/>
  <c r="G6" i="5"/>
  <c r="H2" i="5"/>
  <c r="I3" i="5"/>
  <c r="G5" i="5"/>
  <c r="H6" i="5"/>
  <c r="I2" i="5"/>
  <c r="G4" i="5"/>
  <c r="H5" i="5"/>
  <c r="I17" i="1"/>
  <c r="H16" i="1"/>
  <c r="G15" i="1"/>
  <c r="M5" i="1"/>
  <c r="L3" i="1"/>
  <c r="M6" i="1"/>
  <c r="M4" i="1"/>
  <c r="M2" i="1"/>
  <c r="M3" i="1"/>
  <c r="L5" i="1"/>
  <c r="L6" i="1"/>
  <c r="L4" i="1"/>
  <c r="K13" i="11"/>
  <c r="K11" i="11"/>
  <c r="K10" i="11"/>
  <c r="K9" i="11"/>
  <c r="J13" i="11"/>
  <c r="J11" i="11"/>
  <c r="J9" i="11"/>
  <c r="I13" i="11"/>
  <c r="I12" i="11"/>
  <c r="I11" i="11"/>
  <c r="I10" i="11"/>
  <c r="I9" i="11"/>
  <c r="K12" i="11"/>
  <c r="J12" i="11"/>
  <c r="J10" i="11"/>
  <c r="H13" i="11"/>
  <c r="H12" i="11"/>
  <c r="H11" i="11"/>
  <c r="H10" i="11"/>
  <c r="K6" i="11"/>
  <c r="K4" i="11"/>
  <c r="K2" i="11"/>
  <c r="J6" i="11"/>
  <c r="L5" i="11"/>
  <c r="H5" i="11"/>
  <c r="J4" i="11"/>
  <c r="L3" i="11"/>
  <c r="H3" i="11"/>
  <c r="J2" i="11"/>
  <c r="I5" i="11"/>
  <c r="K17" i="11" s="1"/>
  <c r="I3" i="11"/>
  <c r="M6" i="11"/>
  <c r="I6" i="11"/>
  <c r="K5" i="11"/>
  <c r="M4" i="11"/>
  <c r="I4" i="11"/>
  <c r="K3" i="11"/>
  <c r="M2" i="11"/>
  <c r="I2" i="11"/>
  <c r="M5" i="11"/>
  <c r="M3" i="11"/>
  <c r="L6" i="11"/>
  <c r="H6" i="11"/>
  <c r="J5" i="11"/>
  <c r="L4" i="11"/>
  <c r="H4" i="11"/>
  <c r="J3" i="11"/>
  <c r="L2" i="11"/>
  <c r="M6" i="10"/>
  <c r="M4" i="10"/>
  <c r="L6" i="10"/>
  <c r="L4" i="10"/>
  <c r="M7" i="10"/>
  <c r="M5" i="10"/>
  <c r="M3" i="10"/>
  <c r="L7" i="10"/>
  <c r="L5" i="10"/>
  <c r="J7" i="10"/>
  <c r="J6" i="10"/>
  <c r="J5" i="10"/>
  <c r="J4" i="10"/>
  <c r="J3" i="10"/>
  <c r="I7" i="10"/>
  <c r="I6" i="10"/>
  <c r="I5" i="10"/>
  <c r="I4" i="10"/>
  <c r="I3" i="10"/>
  <c r="K17" i="10" s="1"/>
  <c r="H7" i="10"/>
  <c r="H6" i="10"/>
  <c r="H5" i="10"/>
  <c r="H4" i="10"/>
  <c r="H3" i="10"/>
  <c r="G7" i="10"/>
  <c r="G6" i="10"/>
  <c r="G5" i="10"/>
  <c r="G4" i="10"/>
  <c r="H5" i="8"/>
  <c r="F3" i="8"/>
  <c r="G5" i="8"/>
  <c r="H2" i="8"/>
  <c r="G6" i="8"/>
  <c r="F5" i="8"/>
  <c r="H3" i="8"/>
  <c r="G2" i="8"/>
  <c r="H12" i="8" s="1"/>
  <c r="G4" i="8"/>
  <c r="H6" i="8"/>
  <c r="F4" i="8"/>
  <c r="F6" i="8"/>
  <c r="H4" i="8"/>
  <c r="G3" i="8"/>
  <c r="H9" i="1" l="1"/>
  <c r="J9" i="1" s="1"/>
  <c r="H10" i="1"/>
  <c r="J10" i="1" s="1"/>
  <c r="H14" i="8"/>
  <c r="K15" i="10"/>
  <c r="K16" i="10"/>
  <c r="K9" i="1" l="1"/>
  <c r="L9" i="1" s="1"/>
  <c r="G8" i="9"/>
  <c r="F13" i="9"/>
  <c r="I7" i="9"/>
  <c r="F8" i="9"/>
  <c r="G18" i="9"/>
  <c r="H8" i="9" l="1"/>
  <c r="F17" i="9" s="1"/>
  <c r="F9" i="8"/>
  <c r="I6" i="9"/>
  <c r="J11" i="10"/>
  <c r="J12" i="10" s="1"/>
  <c r="I11" i="10"/>
  <c r="I5" i="9"/>
  <c r="H9" i="8"/>
  <c r="I9" i="8" s="1"/>
  <c r="I8" i="9" l="1"/>
  <c r="J16" i="11"/>
  <c r="K11" i="10"/>
  <c r="F16" i="9"/>
  <c r="H16" i="9" s="1"/>
  <c r="H17" i="9"/>
  <c r="J17" i="11" l="1"/>
  <c r="L16" i="11"/>
  <c r="K10" i="10"/>
  <c r="L10" i="10" s="1"/>
  <c r="M10" i="10" s="1"/>
  <c r="I16" i="9"/>
  <c r="J16" i="9" s="1"/>
  <c r="J22" i="11" l="1"/>
  <c r="L22" i="11" s="1"/>
  <c r="L17" i="11"/>
  <c r="J18" i="11"/>
  <c r="J23" i="11" s="1"/>
  <c r="M16" i="11"/>
  <c r="N16" i="11" s="1"/>
  <c r="L21" i="11" l="1"/>
  <c r="M21" i="11" s="1"/>
  <c r="N21" i="11" s="1"/>
</calcChain>
</file>

<file path=xl/comments1.xml><?xml version="1.0" encoding="utf-8"?>
<comments xmlns="http://schemas.openxmlformats.org/spreadsheetml/2006/main">
  <authors>
    <author>Conrad Carlberg</author>
  </authors>
  <commentList>
    <comment ref="C37" authorId="0" shapeId="0">
      <text>
        <r>
          <rPr>
            <b/>
            <sz val="9"/>
            <color indexed="81"/>
            <rFont val="Tahoma"/>
            <family val="2"/>
          </rPr>
          <t xml:space="preserve">See KP p. 233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Conrad Carlberg</author>
  </authors>
  <commentList>
    <comment ref="I8" authorId="0" shapeId="0">
      <text>
        <r>
          <rPr>
            <sz val="9"/>
            <color indexed="81"/>
            <rFont val="Tahoma"/>
            <family val="2"/>
          </rPr>
          <t>Used in test of interaction</t>
        </r>
      </text>
    </comment>
  </commentList>
</comments>
</file>

<file path=xl/comments3.xml><?xml version="1.0" encoding="utf-8"?>
<comments xmlns="http://schemas.openxmlformats.org/spreadsheetml/2006/main">
  <authors>
    <author>Conrad Carlberg</author>
  </authors>
  <commentList>
    <comment ref="I10" authorId="0" shapeId="0">
      <text>
        <r>
          <rPr>
            <sz val="9"/>
            <color indexed="81"/>
            <rFont val="Tahoma"/>
            <family val="2"/>
          </rPr>
          <t>Used in test of interaction</t>
        </r>
      </text>
    </comment>
  </commentList>
</comments>
</file>

<file path=xl/sharedStrings.xml><?xml version="1.0" encoding="utf-8"?>
<sst xmlns="http://schemas.openxmlformats.org/spreadsheetml/2006/main" count="699" uniqueCount="158">
  <si>
    <t>df</t>
  </si>
  <si>
    <t>Covariate</t>
  </si>
  <si>
    <t>Source</t>
  </si>
  <si>
    <t>Treatments</t>
  </si>
  <si>
    <t>Residual</t>
  </si>
  <si>
    <t>Total</t>
  </si>
  <si>
    <t>SS</t>
  </si>
  <si>
    <t>F</t>
  </si>
  <si>
    <t>X</t>
  </si>
  <si>
    <t>Y</t>
  </si>
  <si>
    <t>SS'</t>
  </si>
  <si>
    <t>Sum xy</t>
  </si>
  <si>
    <t>SS Y</t>
  </si>
  <si>
    <t>SS X</t>
  </si>
  <si>
    <t>DF1</t>
  </si>
  <si>
    <t>DF2</t>
  </si>
  <si>
    <t>Prob of F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</si>
  <si>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</si>
  <si>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</si>
  <si>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</si>
  <si>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</si>
  <si>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</si>
  <si>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</si>
  <si>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</si>
  <si>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</si>
  <si>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</si>
  <si>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MS</t>
  </si>
  <si>
    <t>P-value</t>
  </si>
  <si>
    <t>F crit</t>
  </si>
  <si>
    <t>Between Groups</t>
  </si>
  <si>
    <t>Within Groups</t>
  </si>
  <si>
    <t>Adjusted  SS</t>
  </si>
  <si>
    <t>Within</t>
  </si>
  <si>
    <t>Between</t>
  </si>
  <si>
    <t>Adjusted MS</t>
  </si>
  <si>
    <t>SS Delta</t>
  </si>
  <si>
    <t>MS Delta</t>
  </si>
  <si>
    <t>Prob of t</t>
  </si>
  <si>
    <t>t-ratio</t>
  </si>
  <si>
    <t>=RSQ(B2:B19,C2:C19)</t>
  </si>
  <si>
    <t>Grand Mean</t>
  </si>
  <si>
    <t>Adjusted means</t>
  </si>
  <si>
    <t>=1-H4</t>
  </si>
  <si>
    <t>v1</t>
  </si>
  <si>
    <t>v2</t>
  </si>
  <si>
    <t>Group 1</t>
  </si>
  <si>
    <t>Group 2</t>
  </si>
  <si>
    <t>Group 3</t>
  </si>
  <si>
    <r>
      <t>R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Delta</t>
    </r>
  </si>
  <si>
    <t xml:space="preserve">Source </t>
  </si>
  <si>
    <t>=LINEST(B2:B19,C2:E19,,TRUE)</t>
  </si>
  <si>
    <t>=LINEST(B2:B19,C2:C19,,TRUE)</t>
  </si>
  <si>
    <t>=LINEST(B2:B19,D2:E19,,TRUE)</t>
  </si>
  <si>
    <t>S</t>
  </si>
  <si>
    <t>Group</t>
  </si>
  <si>
    <t>Y on X, Group 1</t>
  </si>
  <si>
    <t>Y on X, Group 2</t>
  </si>
  <si>
    <t>Y on X, Total</t>
  </si>
  <si>
    <t>Y on X and Groups</t>
  </si>
  <si>
    <t>Pooled beta</t>
  </si>
  <si>
    <t>SS total</t>
  </si>
  <si>
    <t>Treatment</t>
  </si>
  <si>
    <t>Strength</t>
  </si>
  <si>
    <t>Puzzles</t>
  </si>
  <si>
    <t>Cognitive Outcome</t>
  </si>
  <si>
    <t>Treatment Vector</t>
  </si>
  <si>
    <t>=LINEST(B2:B21,C2:C21,,TRUE)</t>
  </si>
  <si>
    <t>Age</t>
  </si>
  <si>
    <t>Cognitive Outcome (Y)</t>
  </si>
  <si>
    <t>Age (X)</t>
  </si>
  <si>
    <t>=LINEST(B2:B21,C2:D21,,TRUE)</t>
  </si>
  <si>
    <t>Correlation, Age with Outcome</t>
  </si>
  <si>
    <t>=F18-F17</t>
  </si>
  <si>
    <t>=F8*(1-H8)</t>
  </si>
  <si>
    <t>=DEVSQ(B2:B19)*(1-F2)</t>
  </si>
  <si>
    <t>Outcome</t>
  </si>
  <si>
    <t>Group Vector 1</t>
  </si>
  <si>
    <t>Group Vector 2</t>
  </si>
  <si>
    <t>=G7-L7</t>
  </si>
  <si>
    <t>=H7</t>
  </si>
  <si>
    <t>Covariate by Group Vector 1</t>
  </si>
  <si>
    <t>Covariate by Group Vector 2</t>
  </si>
  <si>
    <t>Out- come</t>
  </si>
  <si>
    <t>Covari- ate</t>
  </si>
  <si>
    <t>=LINEST(B2:B21,D2:D21,,TRUE)</t>
  </si>
  <si>
    <t>Regression</t>
  </si>
  <si>
    <r>
      <t>Delta R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</t>
    </r>
  </si>
  <si>
    <t>Adjusted Treatment Vector</t>
  </si>
  <si>
    <t>=LINEST(F2:F21,G2:G21,,TRUE)</t>
  </si>
  <si>
    <t>=G6/(F6+G6)</t>
  </si>
  <si>
    <t>=1-F4</t>
  </si>
  <si>
    <t>Delta SS</t>
  </si>
  <si>
    <t>Adjusted</t>
  </si>
  <si>
    <t>Pooled beta:</t>
  </si>
  <si>
    <t>Grand mean</t>
  </si>
  <si>
    <t>Grand Mean:</t>
  </si>
  <si>
    <t>Group 1 Mean:</t>
  </si>
  <si>
    <t>Group 2 Mean:</t>
  </si>
  <si>
    <t>Group 3 Mean:</t>
  </si>
  <si>
    <t>=AVERAGE(B2:B19)</t>
  </si>
  <si>
    <t>=H11+G2</t>
  </si>
  <si>
    <t>=H11+F2</t>
  </si>
  <si>
    <t>=H11-(F2+G2)</t>
  </si>
  <si>
    <r>
      <t>Total R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covariate</t>
    </r>
  </si>
  <si>
    <r>
      <t>R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XY</t>
    </r>
  </si>
  <si>
    <t>SS Formula</t>
  </si>
  <si>
    <t>Mean, Grp 1</t>
  </si>
  <si>
    <t>Mean, Grp 2</t>
  </si>
  <si>
    <t>Mean, Grp 3</t>
  </si>
  <si>
    <t>Adjusted Outcome</t>
  </si>
  <si>
    <t>Mean, Gp 1</t>
  </si>
  <si>
    <t>Mean, Gp 2</t>
  </si>
  <si>
    <t>Mean, Gp 3</t>
  </si>
  <si>
    <t>Gp 1</t>
  </si>
  <si>
    <t>Gp 2</t>
  </si>
  <si>
    <t>Gp 3</t>
  </si>
  <si>
    <t>Sum xy, Gp 1</t>
  </si>
  <si>
    <t>Sum xy, Gp 2</t>
  </si>
  <si>
    <t>Sum xy, Gp 3</t>
  </si>
  <si>
    <t>Gp 1  + Gp 2 + Gp 3</t>
  </si>
  <si>
    <t>Unique SS</t>
  </si>
  <si>
    <t>=M7</t>
  </si>
  <si>
    <t>=H4-H11</t>
  </si>
  <si>
    <t>=J16+J17</t>
  </si>
  <si>
    <t>=LINEST(A3:A20,B3:F20,,TRUE)</t>
  </si>
  <si>
    <t>=LINEST(A3:A20,B3:D20,,TRUE)</t>
  </si>
  <si>
    <t>Gp by X</t>
  </si>
  <si>
    <t>=LINEST(B3:B20,C3:E20,,TRUE)</t>
  </si>
  <si>
    <t>=LINEST(B3:B20,C3:C20,,TRUE)</t>
  </si>
  <si>
    <t>=LINEST(B3:B20,D3:E20,,TRUE)</t>
  </si>
  <si>
    <t>`</t>
  </si>
  <si>
    <t>Cov</t>
  </si>
  <si>
    <t>Const</t>
  </si>
  <si>
    <t>Gp 4</t>
  </si>
  <si>
    <t>=LINEST(B2:B19,C2:D19,,TRUE)</t>
  </si>
  <si>
    <t>Group 4</t>
  </si>
  <si>
    <t>Gp 1  + Gp 2 + Gp 3 + Gp 4</t>
  </si>
  <si>
    <t>Mean, Gp 4</t>
  </si>
  <si>
    <t>Sum xy, Gp 4</t>
  </si>
  <si>
    <t>Vector 1</t>
  </si>
  <si>
    <t>Vector 2</t>
  </si>
  <si>
    <t>Vector 3</t>
  </si>
  <si>
    <t>Comparison</t>
  </si>
  <si>
    <t>Gp 1 vs Gp 2</t>
  </si>
  <si>
    <t>(Gp 1 + Gp 2)/2 vs Gp 3</t>
  </si>
  <si>
    <t>Prob of  t</t>
  </si>
  <si>
    <t>(Gp 1 + Gp 2 + Gp 3)/3 vs Gp 4</t>
  </si>
  <si>
    <t>=LINEST(B3:B34,C3:F34,,TRUE)</t>
  </si>
  <si>
    <t>Group Vector 3</t>
  </si>
  <si>
    <t>=LINEST(C3:C34,D3:F34,,TRUE)</t>
  </si>
  <si>
    <t>=RSQ(B3:B34,C3:C34)</t>
  </si>
  <si>
    <r>
      <t>Total R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, covariate/outcome</t>
    </r>
  </si>
  <si>
    <t>SS Y '</t>
  </si>
  <si>
    <t>|D|</t>
  </si>
  <si>
    <r>
      <t>R</t>
    </r>
    <r>
      <rPr>
        <b/>
        <vertAlign val="super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XY</t>
    </r>
  </si>
  <si>
    <t>Gp 1 vs Gp 3</t>
  </si>
  <si>
    <t>N/S at .05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</si>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</sst>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 applyAlignment="1"/>
    <xf numFmtId="0" fontId="0" fillId="0" borderId="7" xfId="0" applyFill="1" applyBorder="1" applyAlignment="1"/>
    <xf numFmtId="0" fontId="3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2" fontId="0" fillId="0" borderId="2" xfId="0" applyNumberFormat="1" applyBorder="1"/>
    <xf numFmtId="166" fontId="0" fillId="0" borderId="3" xfId="0" applyNumberFormat="1" applyBorder="1"/>
    <xf numFmtId="2" fontId="0" fillId="0" borderId="0" xfId="0" applyNumberFormat="1" applyBorder="1"/>
    <xf numFmtId="2" fontId="0" fillId="0" borderId="7" xfId="0" applyNumberFormat="1" applyBorder="1"/>
    <xf numFmtId="0" fontId="0" fillId="0" borderId="0" xfId="0" applyAlignment="1">
      <alignment horizontal="centerContinuous"/>
    </xf>
    <xf numFmtId="0" fontId="1" fillId="0" borderId="0" xfId="0" quotePrefix="1" applyFont="1" applyAlignment="1">
      <alignment horizontal="centerContinuous"/>
    </xf>
    <xf numFmtId="0" fontId="1" fillId="0" borderId="0" xfId="0" applyFont="1" applyAlignment="1">
      <alignment horizontal="centerContinuous"/>
    </xf>
    <xf numFmtId="166" fontId="0" fillId="0" borderId="7" xfId="0" applyNumberFormat="1" applyBorder="1"/>
    <xf numFmtId="1" fontId="0" fillId="0" borderId="7" xfId="0" applyNumberFormat="1" applyBorder="1"/>
    <xf numFmtId="0" fontId="0" fillId="0" borderId="11" xfId="0" applyBorder="1"/>
    <xf numFmtId="0" fontId="0" fillId="0" borderId="10" xfId="0" quotePrefix="1" applyBorder="1"/>
    <xf numFmtId="166" fontId="0" fillId="0" borderId="2" xfId="0" applyNumberFormat="1" applyBorder="1"/>
    <xf numFmtId="166" fontId="0" fillId="0" borderId="0" xfId="0" applyNumberFormat="1" applyBorder="1"/>
    <xf numFmtId="165" fontId="0" fillId="0" borderId="2" xfId="0" applyNumberFormat="1" applyBorder="1"/>
    <xf numFmtId="165" fontId="0" fillId="0" borderId="3" xfId="0" applyNumberFormat="1" applyBorder="1"/>
    <xf numFmtId="2" fontId="0" fillId="0" borderId="1" xfId="0" applyNumberFormat="1" applyBorder="1"/>
    <xf numFmtId="2" fontId="0" fillId="0" borderId="4" xfId="0" applyNumberFormat="1" applyBorder="1"/>
    <xf numFmtId="2" fontId="0" fillId="0" borderId="6" xfId="0" applyNumberFormat="1" applyBorder="1"/>
    <xf numFmtId="166" fontId="0" fillId="0" borderId="1" xfId="0" applyNumberFormat="1" applyBorder="1"/>
    <xf numFmtId="166" fontId="0" fillId="0" borderId="4" xfId="0" applyNumberFormat="1" applyBorder="1"/>
    <xf numFmtId="166" fontId="0" fillId="0" borderId="6" xfId="0" applyNumberFormat="1" applyBorder="1"/>
    <xf numFmtId="166" fontId="0" fillId="0" borderId="5" xfId="0" applyNumberFormat="1" applyBorder="1"/>
    <xf numFmtId="0" fontId="5" fillId="0" borderId="1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0" xfId="0" applyFont="1"/>
    <xf numFmtId="0" fontId="6" fillId="0" borderId="0" xfId="0" applyFont="1" applyAlignment="1">
      <alignment horizontal="center" wrapText="1"/>
    </xf>
    <xf numFmtId="0" fontId="1" fillId="0" borderId="0" xfId="0" quotePrefix="1" applyFont="1" applyFill="1" applyBorder="1" applyAlignment="1">
      <alignment horizontal="centerContinuous"/>
    </xf>
    <xf numFmtId="0" fontId="1" fillId="0" borderId="0" xfId="0" applyFont="1"/>
    <xf numFmtId="1" fontId="0" fillId="0" borderId="0" xfId="0" applyNumberFormat="1" applyBorder="1"/>
    <xf numFmtId="166" fontId="0" fillId="0" borderId="8" xfId="0" applyNumberFormat="1" applyBorder="1"/>
    <xf numFmtId="0" fontId="0" fillId="0" borderId="13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2" xfId="0" applyBorder="1"/>
    <xf numFmtId="0" fontId="0" fillId="0" borderId="14" xfId="0" applyBorder="1"/>
    <xf numFmtId="2" fontId="0" fillId="0" borderId="3" xfId="0" applyNumberFormat="1" applyBorder="1"/>
    <xf numFmtId="2" fontId="0" fillId="0" borderId="5" xfId="0" applyNumberFormat="1" applyBorder="1"/>
    <xf numFmtId="2" fontId="0" fillId="0" borderId="12" xfId="0" applyNumberFormat="1" applyBorder="1"/>
    <xf numFmtId="2" fontId="0" fillId="0" borderId="14" xfId="0" applyNumberFormat="1" applyBorder="1"/>
    <xf numFmtId="168" fontId="0" fillId="0" borderId="0" xfId="0" applyNumberFormat="1"/>
    <xf numFmtId="0" fontId="0" fillId="0" borderId="0" xfId="0" applyAlignment="1">
      <alignment wrapText="1"/>
    </xf>
    <xf numFmtId="0" fontId="9" fillId="0" borderId="0" xfId="0" applyFont="1"/>
    <xf numFmtId="165" fontId="0" fillId="0" borderId="0" xfId="0" applyNumberFormat="1"/>
    <xf numFmtId="2" fontId="0" fillId="0" borderId="8" xfId="0" applyNumberFormat="1" applyBorder="1"/>
    <xf numFmtId="0" fontId="1" fillId="0" borderId="7" xfId="0" applyFont="1" applyBorder="1" applyAlignment="1">
      <alignment horizontal="center" wrapText="1"/>
    </xf>
    <xf numFmtId="1" fontId="0" fillId="0" borderId="0" xfId="0" applyNumberFormat="1"/>
    <xf numFmtId="2" fontId="0" fillId="0" borderId="10" xfId="0" applyNumberFormat="1" applyBorder="1"/>
    <xf numFmtId="2" fontId="0" fillId="0" borderId="16" xfId="0" applyNumberFormat="1" applyBorder="1"/>
    <xf numFmtId="165" fontId="0" fillId="0" borderId="1" xfId="0" applyNumberFormat="1" applyBorder="1"/>
    <xf numFmtId="165" fontId="0" fillId="0" borderId="4" xfId="0" applyNumberFormat="1" applyBorder="1"/>
    <xf numFmtId="165" fontId="0" fillId="0" borderId="6" xfId="0" applyNumberFormat="1" applyBorder="1"/>
    <xf numFmtId="0" fontId="1" fillId="0" borderId="1" xfId="0" applyFont="1" applyBorder="1" applyAlignment="1">
      <alignment horizontal="center"/>
    </xf>
    <xf numFmtId="167" fontId="0" fillId="0" borderId="8" xfId="0" applyNumberFormat="1" applyBorder="1"/>
    <xf numFmtId="2" fontId="0" fillId="0" borderId="13" xfId="0" applyNumberForma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0" fillId="0" borderId="2" xfId="0" quotePrefix="1" applyNumberFormat="1" applyBorder="1"/>
    <xf numFmtId="0" fontId="0" fillId="0" borderId="0" xfId="0" quotePrefix="1" applyBorder="1"/>
    <xf numFmtId="0" fontId="0" fillId="0" borderId="7" xfId="0" quotePrefix="1" applyBorder="1"/>
    <xf numFmtId="0" fontId="0" fillId="0" borderId="10" xfId="0" applyBorder="1"/>
    <xf numFmtId="166" fontId="0" fillId="0" borderId="15" xfId="0" applyNumberFormat="1" applyBorder="1"/>
    <xf numFmtId="0" fontId="1" fillId="0" borderId="4" xfId="0" applyFont="1" applyBorder="1" applyAlignment="1">
      <alignment horizontal="center"/>
    </xf>
    <xf numFmtId="1" fontId="0" fillId="0" borderId="5" xfId="0" applyNumberFormat="1" applyBorder="1"/>
    <xf numFmtId="0" fontId="8" fillId="0" borderId="0" xfId="0" applyFont="1"/>
    <xf numFmtId="0" fontId="1" fillId="0" borderId="10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2" fontId="0" fillId="0" borderId="0" xfId="0" applyNumberFormat="1" applyFill="1" applyBorder="1" applyAlignment="1"/>
    <xf numFmtId="0" fontId="0" fillId="0" borderId="17" xfId="0" applyBorder="1"/>
    <xf numFmtId="0" fontId="0" fillId="0" borderId="18" xfId="0" applyBorder="1"/>
    <xf numFmtId="2" fontId="0" fillId="0" borderId="19" xfId="0" applyNumberFormat="1" applyBorder="1"/>
    <xf numFmtId="2" fontId="0" fillId="0" borderId="20" xfId="0" applyNumberFormat="1" applyBorder="1"/>
    <xf numFmtId="0" fontId="0" fillId="0" borderId="20" xfId="0" applyBorder="1"/>
    <xf numFmtId="2" fontId="0" fillId="0" borderId="21" xfId="0" applyNumberFormat="1" applyBorder="1"/>
    <xf numFmtId="2" fontId="0" fillId="0" borderId="22" xfId="0" applyNumberFormat="1" applyBorder="1"/>
    <xf numFmtId="0" fontId="0" fillId="0" borderId="23" xfId="0" applyBorder="1"/>
    <xf numFmtId="1" fontId="0" fillId="0" borderId="18" xfId="0" applyNumberFormat="1" applyBorder="1"/>
    <xf numFmtId="0" fontId="0" fillId="0" borderId="19" xfId="0" applyBorder="1"/>
    <xf numFmtId="1" fontId="0" fillId="0" borderId="20" xfId="0" applyNumberFormat="1" applyBorder="1"/>
    <xf numFmtId="0" fontId="0" fillId="0" borderId="21" xfId="0" applyBorder="1"/>
    <xf numFmtId="0" fontId="0" fillId="0" borderId="24" xfId="0" applyBorder="1"/>
    <xf numFmtId="1" fontId="0" fillId="0" borderId="22" xfId="0" applyNumberFormat="1" applyBorder="1"/>
    <xf numFmtId="0" fontId="0" fillId="0" borderId="22" xfId="0" applyBorder="1"/>
    <xf numFmtId="0" fontId="3" fillId="0" borderId="24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right"/>
    </xf>
    <xf numFmtId="0" fontId="0" fillId="0" borderId="24" xfId="0" applyFill="1" applyBorder="1" applyAlignment="1"/>
    <xf numFmtId="2" fontId="0" fillId="0" borderId="17" xfId="0" applyNumberFormat="1" applyBorder="1"/>
    <xf numFmtId="169" fontId="0" fillId="0" borderId="0" xfId="0" applyNumberFormat="1"/>
    <xf numFmtId="165" fontId="0" fillId="0" borderId="7" xfId="0" applyNumberFormat="1" applyBorder="1"/>
    <xf numFmtId="1" fontId="0" fillId="0" borderId="8" xfId="0" applyNumberFormat="1" applyBorder="1"/>
    <xf numFmtId="0" fontId="0" fillId="0" borderId="2" xfId="0" quotePrefix="1" applyBorder="1"/>
    <xf numFmtId="0" fontId="0" fillId="0" borderId="1" xfId="0" quotePrefix="1" applyBorder="1"/>
    <xf numFmtId="0" fontId="0" fillId="0" borderId="4" xfId="0" quotePrefix="1" applyBorder="1"/>
    <xf numFmtId="2" fontId="0" fillId="0" borderId="4" xfId="0" quotePrefix="1" applyNumberFormat="1" applyBorder="1"/>
    <xf numFmtId="0" fontId="0" fillId="0" borderId="6" xfId="0" quotePrefix="1" applyBorder="1"/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8" xfId="0" applyBorder="1" applyAlignment="1">
      <alignment horizontal="right"/>
    </xf>
    <xf numFmtId="2" fontId="1" fillId="0" borderId="0" xfId="0" applyNumberFormat="1" applyFont="1" applyFill="1" applyBorder="1"/>
    <xf numFmtId="2" fontId="0" fillId="0" borderId="7" xfId="0" applyNumberFormat="1" applyFill="1" applyBorder="1" applyAlignment="1"/>
    <xf numFmtId="2" fontId="0" fillId="0" borderId="2" xfId="0" applyNumberFormat="1" applyFill="1" applyBorder="1"/>
    <xf numFmtId="2" fontId="0" fillId="0" borderId="3" xfId="0" applyNumberFormat="1" applyFill="1" applyBorder="1"/>
    <xf numFmtId="2" fontId="0" fillId="0" borderId="0" xfId="0" applyNumberFormat="1" applyFill="1" applyBorder="1"/>
    <xf numFmtId="2" fontId="0" fillId="0" borderId="5" xfId="0" applyNumberFormat="1" applyFill="1" applyBorder="1"/>
    <xf numFmtId="2" fontId="0" fillId="0" borderId="7" xfId="0" applyNumberFormat="1" applyFill="1" applyBorder="1"/>
    <xf numFmtId="2" fontId="0" fillId="0" borderId="8" xfId="0" applyNumberFormat="1" applyFill="1" applyBorder="1"/>
    <xf numFmtId="0" fontId="0" fillId="0" borderId="0" xfId="0" applyFill="1"/>
    <xf numFmtId="0" fontId="0" fillId="0" borderId="10" xfId="0" applyFill="1" applyBorder="1" applyAlignment="1">
      <alignment horizontal="right"/>
    </xf>
    <xf numFmtId="0" fontId="0" fillId="0" borderId="11" xfId="0" applyFill="1" applyBorder="1"/>
    <xf numFmtId="0" fontId="1" fillId="0" borderId="0" xfId="0" applyFont="1" applyFill="1" applyAlignment="1">
      <alignment horizontal="center" wrapText="1"/>
    </xf>
    <xf numFmtId="0" fontId="0" fillId="0" borderId="2" xfId="0" applyFill="1" applyBorder="1"/>
    <xf numFmtId="2" fontId="0" fillId="0" borderId="12" xfId="0" quotePrefix="1" applyNumberFormat="1" applyBorder="1"/>
    <xf numFmtId="0" fontId="0" fillId="0" borderId="13" xfId="0" quotePrefix="1" applyBorder="1"/>
    <xf numFmtId="166" fontId="0" fillId="0" borderId="14" xfId="0" quotePrefix="1" applyNumberFormat="1" applyBorder="1"/>
    <xf numFmtId="165" fontId="0" fillId="0" borderId="5" xfId="0" applyNumberFormat="1" applyBorder="1"/>
    <xf numFmtId="2" fontId="0" fillId="0" borderId="0" xfId="0" quotePrefix="1" applyNumberFormat="1" applyBorder="1"/>
    <xf numFmtId="2" fontId="0" fillId="0" borderId="7" xfId="0" quotePrefix="1" applyNumberFormat="1" applyBorder="1"/>
    <xf numFmtId="165" fontId="0" fillId="0" borderId="0" xfId="0" applyNumberFormat="1" applyBorder="1"/>
    <xf numFmtId="165" fontId="0" fillId="0" borderId="8" xfId="0" applyNumberFormat="1" applyBorder="1"/>
    <xf numFmtId="165" fontId="0" fillId="0" borderId="2" xfId="0" applyNumberFormat="1" applyFill="1" applyBorder="1"/>
    <xf numFmtId="165" fontId="0" fillId="0" borderId="0" xfId="0" applyNumberFormat="1" applyFill="1" applyBorder="1"/>
    <xf numFmtId="0" fontId="1" fillId="0" borderId="0" xfId="0" applyFont="1" applyAlignment="1">
      <alignment horizontal="center" wrapText="1"/>
    </xf>
    <xf numFmtId="0" fontId="1" fillId="0" borderId="10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6" xfId="0" applyFont="1" applyBorder="1"/>
    <xf numFmtId="166" fontId="0" fillId="0" borderId="15" xfId="0" applyNumberFormat="1" applyFill="1" applyBorder="1"/>
    <xf numFmtId="0" fontId="1" fillId="0" borderId="10" xfId="0" quotePrefix="1" applyFont="1" applyFill="1" applyBorder="1"/>
    <xf numFmtId="2" fontId="0" fillId="0" borderId="1" xfId="0" applyNumberFormat="1" applyFill="1" applyBorder="1"/>
    <xf numFmtId="2" fontId="0" fillId="0" borderId="4" xfId="0" applyNumberFormat="1" applyFill="1" applyBorder="1"/>
    <xf numFmtId="2" fontId="0" fillId="0" borderId="6" xfId="0" applyNumberFormat="1" applyFill="1" applyBorder="1"/>
    <xf numFmtId="2" fontId="0" fillId="0" borderId="12" xfId="0" applyNumberFormat="1" applyFill="1" applyBorder="1"/>
    <xf numFmtId="2" fontId="0" fillId="0" borderId="13" xfId="0" applyNumberFormat="1" applyFill="1" applyBorder="1"/>
    <xf numFmtId="2" fontId="0" fillId="0" borderId="14" xfId="0" applyNumberFormat="1" applyFill="1" applyBorder="1"/>
    <xf numFmtId="0" fontId="0" fillId="0" borderId="0" xfId="0" applyFill="1" applyBorder="1"/>
    <xf numFmtId="0" fontId="0" fillId="0" borderId="7" xfId="0" applyFill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167" fontId="0" fillId="0" borderId="0" xfId="0" applyNumberFormat="1"/>
    <xf numFmtId="0" fontId="1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65" fontId="0" fillId="0" borderId="0" xfId="0" applyNumberFormat="1" applyBorder="1" applyAlignment="1">
      <alignment horizontal="right"/>
    </xf>
    <xf numFmtId="165" fontId="0" fillId="0" borderId="7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165" fontId="0" fillId="0" borderId="8" xfId="0" applyNumberFormat="1" applyBorder="1" applyAlignment="1">
      <alignment horizontal="right"/>
    </xf>
    <xf numFmtId="165" fontId="0" fillId="0" borderId="0" xfId="0" applyNumberFormat="1" applyFill="1" applyBorder="1" applyAlignment="1">
      <alignment horizontal="right"/>
    </xf>
    <xf numFmtId="165" fontId="0" fillId="0" borderId="7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2" fontId="0" fillId="0" borderId="0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53893263342084"/>
          <c:y val="7.895994522423827E-2"/>
          <c:w val="0.70155923378297325"/>
          <c:h val="0.80988761632068718"/>
        </c:manualLayout>
      </c:layout>
      <c:scatterChart>
        <c:scatterStyle val="lineMarker"/>
        <c:varyColors val="0"/>
        <c:ser>
          <c:idx val="0"/>
          <c:order val="0"/>
          <c:tx>
            <c:v>Strength</c:v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'Fig 8.5'!$C$2:$C$11</c:f>
              <c:numCache>
                <c:formatCode>General</c:formatCode>
                <c:ptCount val="10"/>
                <c:pt idx="0">
                  <c:v>48</c:v>
                </c:pt>
                <c:pt idx="1">
                  <c:v>58</c:v>
                </c:pt>
                <c:pt idx="2">
                  <c:v>61</c:v>
                </c:pt>
                <c:pt idx="3">
                  <c:v>62</c:v>
                </c:pt>
                <c:pt idx="4">
                  <c:v>62</c:v>
                </c:pt>
                <c:pt idx="5">
                  <c:v>65</c:v>
                </c:pt>
                <c:pt idx="6">
                  <c:v>68</c:v>
                </c:pt>
                <c:pt idx="7">
                  <c:v>73</c:v>
                </c:pt>
                <c:pt idx="8">
                  <c:v>70</c:v>
                </c:pt>
                <c:pt idx="9">
                  <c:v>72</c:v>
                </c:pt>
              </c:numCache>
            </c:numRef>
          </c:xVal>
          <c:yVal>
            <c:numRef>
              <c:f>'Fig 8.5'!$B$2:$B$11</c:f>
              <c:numCache>
                <c:formatCode>General</c:formatCode>
                <c:ptCount val="10"/>
                <c:pt idx="0">
                  <c:v>52</c:v>
                </c:pt>
                <c:pt idx="1">
                  <c:v>61</c:v>
                </c:pt>
                <c:pt idx="2">
                  <c:v>83</c:v>
                </c:pt>
                <c:pt idx="3">
                  <c:v>69</c:v>
                </c:pt>
                <c:pt idx="4">
                  <c:v>79</c:v>
                </c:pt>
                <c:pt idx="5">
                  <c:v>77</c:v>
                </c:pt>
                <c:pt idx="6">
                  <c:v>80</c:v>
                </c:pt>
                <c:pt idx="7">
                  <c:v>85</c:v>
                </c:pt>
                <c:pt idx="8">
                  <c:v>101</c:v>
                </c:pt>
                <c:pt idx="9">
                  <c:v>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92-4DAB-9F24-449E452DA29E}"/>
            </c:ext>
          </c:extLst>
        </c:ser>
        <c:ser>
          <c:idx val="1"/>
          <c:order val="1"/>
          <c:tx>
            <c:v>Puzzles</c:v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'Fig 8.5'!$C$12:$C$21</c:f>
              <c:numCache>
                <c:formatCode>General</c:formatCode>
                <c:ptCount val="10"/>
                <c:pt idx="0">
                  <c:v>59</c:v>
                </c:pt>
                <c:pt idx="1">
                  <c:v>62</c:v>
                </c:pt>
                <c:pt idx="2">
                  <c:v>67</c:v>
                </c:pt>
                <c:pt idx="3">
                  <c:v>67</c:v>
                </c:pt>
                <c:pt idx="4">
                  <c:v>68</c:v>
                </c:pt>
                <c:pt idx="5">
                  <c:v>59</c:v>
                </c:pt>
                <c:pt idx="6">
                  <c:v>75</c:v>
                </c:pt>
                <c:pt idx="7">
                  <c:v>75</c:v>
                </c:pt>
                <c:pt idx="8">
                  <c:v>77</c:v>
                </c:pt>
                <c:pt idx="9">
                  <c:v>78</c:v>
                </c:pt>
              </c:numCache>
            </c:numRef>
          </c:xVal>
          <c:yVal>
            <c:numRef>
              <c:f>'Fig 8.5'!$B$12:$B$21</c:f>
              <c:numCache>
                <c:formatCode>General</c:formatCode>
                <c:ptCount val="10"/>
                <c:pt idx="0">
                  <c:v>61</c:v>
                </c:pt>
                <c:pt idx="1">
                  <c:v>54</c:v>
                </c:pt>
                <c:pt idx="2">
                  <c:v>63</c:v>
                </c:pt>
                <c:pt idx="3">
                  <c:v>66</c:v>
                </c:pt>
                <c:pt idx="4">
                  <c:v>74</c:v>
                </c:pt>
                <c:pt idx="5">
                  <c:v>63</c:v>
                </c:pt>
                <c:pt idx="6">
                  <c:v>79</c:v>
                </c:pt>
                <c:pt idx="7">
                  <c:v>80</c:v>
                </c:pt>
                <c:pt idx="8">
                  <c:v>91</c:v>
                </c:pt>
                <c:pt idx="9">
                  <c:v>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92-4DAB-9F24-449E452DA29E}"/>
            </c:ext>
          </c:extLst>
        </c:ser>
        <c:ser>
          <c:idx val="2"/>
          <c:order val="2"/>
          <c:tx>
            <c:v>MeanX</c:v>
          </c:tx>
          <c:spPr>
            <a:ln w="28575">
              <a:noFill/>
            </a:ln>
          </c:spPr>
          <c:marker>
            <c:symbol val="x"/>
            <c:size val="7"/>
          </c:marker>
          <c:errBars>
            <c:errDir val="y"/>
            <c:errBarType val="minus"/>
            <c:errValType val="percentage"/>
            <c:noEndCap val="1"/>
            <c:val val="100"/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'Fig 8.5'!$A$27</c:f>
              <c:numCache>
                <c:formatCode>0.00</c:formatCode>
                <c:ptCount val="1"/>
                <c:pt idx="0">
                  <c:v>66.3</c:v>
                </c:pt>
              </c:numCache>
            </c:numRef>
          </c:xVal>
          <c:yVal>
            <c:numRef>
              <c:f>'Fig 8.5'!$B$27</c:f>
              <c:numCache>
                <c:formatCode>0.00</c:formatCode>
                <c:ptCount val="1"/>
                <c:pt idx="0">
                  <c:v>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92-4DAB-9F24-449E452DA29E}"/>
            </c:ext>
          </c:extLst>
        </c:ser>
        <c:ser>
          <c:idx val="3"/>
          <c:order val="3"/>
          <c:tx>
            <c:v>MeanY1</c:v>
          </c:tx>
          <c:spPr>
            <a:ln w="15875">
              <a:solidFill>
                <a:schemeClr val="tx1"/>
              </a:solidFill>
            </a:ln>
          </c:spPr>
          <c:marker>
            <c:symbol val="x"/>
            <c:size val="5"/>
          </c:marker>
          <c:errBars>
            <c:errDir val="y"/>
            <c:errBarType val="both"/>
            <c:errValType val="fixedVal"/>
            <c:noEndCap val="0"/>
            <c:val val="1"/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'Fig 8.5'!$B$23:$B$24</c:f>
              <c:numCache>
                <c:formatCode>0.00</c:formatCode>
                <c:ptCount val="2"/>
                <c:pt idx="0">
                  <c:v>45</c:v>
                </c:pt>
                <c:pt idx="1">
                  <c:v>125</c:v>
                </c:pt>
              </c:numCache>
            </c:numRef>
          </c:xVal>
          <c:yVal>
            <c:numRef>
              <c:f>'Fig 8.5'!$A$23:$A$24</c:f>
              <c:numCache>
                <c:formatCode>0.00</c:formatCode>
                <c:ptCount val="2"/>
                <c:pt idx="0">
                  <c:v>78.2</c:v>
                </c:pt>
                <c:pt idx="1">
                  <c:v>78.2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92-4DAB-9F24-449E452DA29E}"/>
            </c:ext>
          </c:extLst>
        </c:ser>
        <c:ser>
          <c:idx val="4"/>
          <c:order val="4"/>
          <c:tx>
            <c:v>MeanY2</c:v>
          </c:tx>
          <c:spPr>
            <a:ln w="15875">
              <a:solidFill>
                <a:schemeClr val="tx1"/>
              </a:solidFill>
            </a:ln>
          </c:spPr>
          <c:xVal>
            <c:numRef>
              <c:f>'Fig 8.5'!$B$25:$B$26</c:f>
              <c:numCache>
                <c:formatCode>0.00</c:formatCode>
                <c:ptCount val="2"/>
                <c:pt idx="0">
                  <c:v>45</c:v>
                </c:pt>
                <c:pt idx="1">
                  <c:v>125</c:v>
                </c:pt>
              </c:numCache>
            </c:numRef>
          </c:xVal>
          <c:yVal>
            <c:numRef>
              <c:f>'Fig 8.5'!$A$25:$A$26</c:f>
              <c:numCache>
                <c:formatCode>0.00</c:formatCode>
                <c:ptCount val="2"/>
                <c:pt idx="0">
                  <c:v>72.400000000000006</c:v>
                </c:pt>
                <c:pt idx="1">
                  <c:v>72.400000000000006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92-4DAB-9F24-449E452DA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7300536"/>
        <c:axId val="727300928"/>
      </c:scatterChart>
      <c:valAx>
        <c:axId val="727300536"/>
        <c:scaling>
          <c:orientation val="minMax"/>
          <c:max val="80"/>
          <c:min val="45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 (Covariate)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7300928"/>
        <c:crosses val="autoZero"/>
        <c:crossBetween val="midCat"/>
      </c:valAx>
      <c:valAx>
        <c:axId val="727300928"/>
        <c:scaling>
          <c:orientation val="minMax"/>
          <c:max val="100"/>
          <c:min val="50"/>
        </c:scaling>
        <c:delete val="0"/>
        <c:axPos val="l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Cognitive Outcome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7300536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3490822500475803"/>
          <c:y val="5.3945597709377235E-2"/>
          <c:w val="0.14980396544570473"/>
          <c:h val="0.12317013749126114"/>
        </c:manualLayout>
      </c:layout>
      <c:overlay val="0"/>
      <c:spPr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 8.10'!$A$2</c:f>
              <c:strCache>
                <c:ptCount val="1"/>
                <c:pt idx="0">
                  <c:v>Group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8.10'!$C$2:$C$7</c:f>
              <c:numCache>
                <c:formatCode>General</c:formatCode>
                <c:ptCount val="6"/>
                <c:pt idx="0">
                  <c:v>18</c:v>
                </c:pt>
                <c:pt idx="1">
                  <c:v>23</c:v>
                </c:pt>
                <c:pt idx="2">
                  <c:v>18</c:v>
                </c:pt>
                <c:pt idx="3">
                  <c:v>22</c:v>
                </c:pt>
                <c:pt idx="4">
                  <c:v>19</c:v>
                </c:pt>
                <c:pt idx="5">
                  <c:v>21</c:v>
                </c:pt>
              </c:numCache>
            </c:numRef>
          </c:xVal>
          <c:yVal>
            <c:numRef>
              <c:f>'Fig 8.10'!$B$2:$B$7</c:f>
              <c:numCache>
                <c:formatCode>General</c:formatCode>
                <c:ptCount val="6"/>
                <c:pt idx="0">
                  <c:v>77</c:v>
                </c:pt>
                <c:pt idx="1">
                  <c:v>80</c:v>
                </c:pt>
                <c:pt idx="2">
                  <c:v>80</c:v>
                </c:pt>
                <c:pt idx="3">
                  <c:v>81</c:v>
                </c:pt>
                <c:pt idx="4">
                  <c:v>77</c:v>
                </c:pt>
                <c:pt idx="5">
                  <c:v>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39-4BBC-9610-D456D96BFC6B}"/>
            </c:ext>
          </c:extLst>
        </c:ser>
        <c:ser>
          <c:idx val="1"/>
          <c:order val="1"/>
          <c:tx>
            <c:strRef>
              <c:f>'Fig 8.10'!$A$8</c:f>
              <c:strCache>
                <c:ptCount val="1"/>
                <c:pt idx="0">
                  <c:v>Group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8.10'!$C$8:$C$13</c:f>
              <c:numCache>
                <c:formatCode>General</c:formatCode>
                <c:ptCount val="6"/>
                <c:pt idx="0">
                  <c:v>23</c:v>
                </c:pt>
                <c:pt idx="1">
                  <c:v>20</c:v>
                </c:pt>
                <c:pt idx="2">
                  <c:v>24</c:v>
                </c:pt>
                <c:pt idx="3">
                  <c:v>21</c:v>
                </c:pt>
                <c:pt idx="4">
                  <c:v>25</c:v>
                </c:pt>
                <c:pt idx="5">
                  <c:v>26</c:v>
                </c:pt>
              </c:numCache>
            </c:numRef>
          </c:xVal>
          <c:yVal>
            <c:numRef>
              <c:f>'Fig 8.10'!$B$8:$B$13</c:f>
              <c:numCache>
                <c:formatCode>General</c:formatCode>
                <c:ptCount val="6"/>
                <c:pt idx="0">
                  <c:v>80</c:v>
                </c:pt>
                <c:pt idx="1">
                  <c:v>79</c:v>
                </c:pt>
                <c:pt idx="2">
                  <c:v>82</c:v>
                </c:pt>
                <c:pt idx="3">
                  <c:v>81</c:v>
                </c:pt>
                <c:pt idx="4">
                  <c:v>83</c:v>
                </c:pt>
                <c:pt idx="5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39-4BBC-9610-D456D96BFC6B}"/>
            </c:ext>
          </c:extLst>
        </c:ser>
        <c:ser>
          <c:idx val="2"/>
          <c:order val="2"/>
          <c:tx>
            <c:strRef>
              <c:f>'Fig 8.10'!$A$14</c:f>
              <c:strCache>
                <c:ptCount val="1"/>
                <c:pt idx="0">
                  <c:v>Group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8.10'!$C$14:$C$19</c:f>
              <c:numCache>
                <c:formatCode>General</c:formatCode>
                <c:ptCount val="6"/>
                <c:pt idx="0">
                  <c:v>26</c:v>
                </c:pt>
                <c:pt idx="1">
                  <c:v>28</c:v>
                </c:pt>
                <c:pt idx="2">
                  <c:v>24</c:v>
                </c:pt>
                <c:pt idx="3">
                  <c:v>27</c:v>
                </c:pt>
                <c:pt idx="4">
                  <c:v>27</c:v>
                </c:pt>
                <c:pt idx="5">
                  <c:v>23</c:v>
                </c:pt>
              </c:numCache>
            </c:numRef>
          </c:xVal>
          <c:yVal>
            <c:numRef>
              <c:f>'Fig 8.10'!$B$14:$B$19</c:f>
              <c:numCache>
                <c:formatCode>General</c:formatCode>
                <c:ptCount val="6"/>
                <c:pt idx="0">
                  <c:v>83</c:v>
                </c:pt>
                <c:pt idx="1">
                  <c:v>85</c:v>
                </c:pt>
                <c:pt idx="2">
                  <c:v>82</c:v>
                </c:pt>
                <c:pt idx="3">
                  <c:v>84</c:v>
                </c:pt>
                <c:pt idx="4">
                  <c:v>83</c:v>
                </c:pt>
                <c:pt idx="5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39-4BBC-9610-D456D96BF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906648"/>
        <c:axId val="337905992"/>
      </c:scatterChart>
      <c:valAx>
        <c:axId val="337906648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Covariate 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905992"/>
        <c:crosses val="autoZero"/>
        <c:crossBetween val="midCat"/>
      </c:valAx>
      <c:valAx>
        <c:axId val="3379059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Outcome 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906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47625</xdr:rowOff>
    </xdr:from>
    <xdr:to>
      <xdr:col>13</xdr:col>
      <xdr:colOff>1276350</xdr:colOff>
      <xdr:row>20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0.21813</cdr:x>
      <cdr:y>0.22174</cdr:y>
    </cdr:from>
    <cdr:to>
      <cdr:x>0.45253</cdr:x>
      <cdr:y>0.32174</cdr:y>
    </cdr:to>
    <cdr:sp macro="" textlink="'Fig 8.5'!$A$29">
      <cdr:nvSpPr>
        <cdr:cNvPr id="4" name="TextBox 3"/>
        <cdr:cNvSpPr txBox="1"/>
      </cdr:nvSpPr>
      <cdr:spPr>
        <a:xfrm xmlns:a="http://schemas.openxmlformats.org/drawingml/2006/main">
          <a:off x="1371246" y="971554"/>
          <a:ext cx="1473555" cy="43815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/>
          <a:fld id="{83A23E9C-C2D3-4888-ABE3-67469FE8C5F7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 algn="l"/>
            <a:t>Adjusted Outcome, Strength: 82.24</a:t>
          </a:fld>
          <a:endParaRPr lang="en-US" sz="1100"/>
        </a:p>
      </cdr:txBody>
    </cdr:sp>
  </cdr:relSizeAnchor>
  <cdr:relSizeAnchor xmlns:cdr="http://schemas.openxmlformats.org/drawingml/2006/chartDrawing">
    <cdr:from>
      <cdr:x>0.45303</cdr:x>
      <cdr:y>0.22391</cdr:y>
    </cdr:from>
    <cdr:to>
      <cdr:x>0.55607</cdr:x>
      <cdr:y>0.36304</cdr:y>
    </cdr:to>
    <cdr:cxnSp macro="">
      <cdr:nvCxnSpPr>
        <cdr:cNvPr id="6" name="Straight Arrow Connector 5"/>
        <cdr:cNvCxnSpPr/>
      </cdr:nvCxnSpPr>
      <cdr:spPr>
        <a:xfrm xmlns:a="http://schemas.openxmlformats.org/drawingml/2006/main">
          <a:off x="2847945" y="981062"/>
          <a:ext cx="647760" cy="60959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0.65649</cdr:x>
      <cdr:y>0.59414</cdr:y>
    </cdr:from>
    <cdr:to>
      <cdr:x>0.83354</cdr:x>
      <cdr:y>0.73478</cdr:y>
    </cdr:to>
    <cdr:sp macro="" textlink="'Fig 8.5'!$A$30">
      <cdr:nvSpPr>
        <cdr:cNvPr id="7" name="TextBox 6"/>
        <cdr:cNvSpPr txBox="1"/>
      </cdr:nvSpPr>
      <cdr:spPr>
        <a:xfrm xmlns:a="http://schemas.openxmlformats.org/drawingml/2006/main">
          <a:off x="4126998" y="2603230"/>
          <a:ext cx="1113025" cy="616214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/>
          <a:fld id="{C3E3E48D-31B6-437D-B0BD-CE7ED26CC9E5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 algn="l"/>
            <a:t>Adjusted Outcome, Puzzles: 68.36</a:t>
          </a:fld>
          <a:endParaRPr lang="en-US" sz="1100"/>
        </a:p>
      </cdr:txBody>
    </cdr:sp>
  </cdr:relSizeAnchor>
  <cdr:relSizeAnchor xmlns:cdr="http://schemas.openxmlformats.org/drawingml/2006/chartDrawing">
    <cdr:from>
      <cdr:x>0.56079</cdr:x>
      <cdr:y>0.59347</cdr:y>
    </cdr:from>
    <cdr:to>
      <cdr:x>0.65606</cdr:x>
      <cdr:y>0.59357</cdr:y>
    </cdr:to>
    <cdr:cxnSp macro="">
      <cdr:nvCxnSpPr>
        <cdr:cNvPr id="8" name="Straight Arrow Connector 7"/>
        <cdr:cNvCxnSpPr/>
      </cdr:nvCxnSpPr>
      <cdr:spPr>
        <a:xfrm xmlns:a="http://schemas.openxmlformats.org/drawingml/2006/main" flipH="1">
          <a:off x="3525380" y="2600306"/>
          <a:ext cx="598915" cy="43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0.27327</cdr:x>
      <cdr:y>0.07521</cdr:y>
    </cdr:from>
    <cdr:to>
      <cdr:x>0.51661</cdr:x>
      <cdr:y>0.19526</cdr:y>
    </cdr:to>
    <cdr:sp macro="" textlink="'Fig 8.5'!$F$31">
      <cdr:nvSpPr>
        <cdr:cNvPr id="2" name="TextBox 1"/>
        <cdr:cNvSpPr txBox="1"/>
      </cdr:nvSpPr>
      <cdr:spPr>
        <a:xfrm xmlns:a="http://schemas.openxmlformats.org/drawingml/2006/main">
          <a:off x="1717885" y="329552"/>
          <a:ext cx="1529757" cy="525999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fld id="{501F63CF-6937-4E1A-826A-37F91660652E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 algn="ctr"/>
            <a:t>Grand Mean of Covariate (Age): 66.30</a:t>
          </a:fld>
          <a:endParaRPr lang="en-US" sz="1100"/>
        </a:p>
      </cdr:txBody>
    </cdr:sp>
  </cdr:relSizeAnchor>
  <cdr:relSizeAnchor xmlns:cdr="http://schemas.openxmlformats.org/drawingml/2006/chartDrawing">
    <cdr:from>
      <cdr:x>0.15033</cdr:x>
      <cdr:y>0.58107</cdr:y>
    </cdr:from>
    <cdr:to>
      <cdr:x>0.33182</cdr:x>
      <cdr:y>0.68696</cdr:y>
    </cdr:to>
    <cdr:sp macro="" textlink="'Fig 8.5'!$F$30">
      <cdr:nvSpPr>
        <cdr:cNvPr id="9" name="TextBox 8"/>
        <cdr:cNvSpPr txBox="1"/>
      </cdr:nvSpPr>
      <cdr:spPr>
        <a:xfrm xmlns:a="http://schemas.openxmlformats.org/drawingml/2006/main">
          <a:off x="945078" y="2545962"/>
          <a:ext cx="1140898" cy="463937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3EAFFBFE-91C7-4C98-826C-3D32D9313FFC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Actual Outcome, Puzzles: 72.40</a:t>
          </a:fld>
          <a:endParaRPr lang="en-US" sz="1100"/>
        </a:p>
      </cdr:txBody>
    </cdr:sp>
  </cdr:relSizeAnchor>
  <cdr:relSizeAnchor xmlns:cdr="http://schemas.openxmlformats.org/drawingml/2006/chartDrawing">
    <cdr:from>
      <cdr:x>0.19545</cdr:x>
      <cdr:y>0.52609</cdr:y>
    </cdr:from>
    <cdr:to>
      <cdr:x>0.19545</cdr:x>
      <cdr:y>0.58043</cdr:y>
    </cdr:to>
    <cdr:cxnSp macro="">
      <cdr:nvCxnSpPr>
        <cdr:cNvPr id="10" name="Straight Arrow Connector 9"/>
        <cdr:cNvCxnSpPr/>
      </cdr:nvCxnSpPr>
      <cdr:spPr>
        <a:xfrm xmlns:a="http://schemas.openxmlformats.org/drawingml/2006/main" flipV="1">
          <a:off x="1228725" y="2305050"/>
          <a:ext cx="0" cy="2381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0.80642</cdr:x>
      <cdr:y>0.26318</cdr:y>
    </cdr:from>
    <cdr:to>
      <cdr:x>0.98939</cdr:x>
      <cdr:y>0.37217</cdr:y>
    </cdr:to>
    <cdr:sp macro="" textlink="'Fig 8.5'!$F$29">
      <cdr:nvSpPr>
        <cdr:cNvPr id="19" name="TextBox 1"/>
        <cdr:cNvSpPr txBox="1"/>
      </cdr:nvSpPr>
      <cdr:spPr>
        <a:xfrm xmlns:a="http://schemas.openxmlformats.org/drawingml/2006/main">
          <a:off x="5069590" y="1153131"/>
          <a:ext cx="1150241" cy="477539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B7338FBF-D5E6-410B-AC3F-7F7BAFC9D31B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Actual Outcome, Strength: 78.20</a:t>
          </a:fld>
          <a:endParaRPr lang="en-US" sz="1100"/>
        </a:p>
      </cdr:txBody>
    </cdr:sp>
  </cdr:relSizeAnchor>
  <cdr:relSizeAnchor xmlns:cdr="http://schemas.openxmlformats.org/drawingml/2006/chartDrawing">
    <cdr:from>
      <cdr:x>0.82575</cdr:x>
      <cdr:y>0.37826</cdr:y>
    </cdr:from>
    <cdr:to>
      <cdr:x>0.82575</cdr:x>
      <cdr:y>0.43261</cdr:y>
    </cdr:to>
    <cdr:cxnSp macro="">
      <cdr:nvCxnSpPr>
        <cdr:cNvPr id="20" name="Straight Arrow Connector 19"/>
        <cdr:cNvCxnSpPr/>
      </cdr:nvCxnSpPr>
      <cdr:spPr>
        <a:xfrm xmlns:a="http://schemas.openxmlformats.org/drawingml/2006/main">
          <a:off x="5191108" y="1657354"/>
          <a:ext cx="0" cy="23813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0.51667</cdr:x>
      <cdr:y>0.0913</cdr:y>
    </cdr:from>
    <cdr:to>
      <cdr:x>0.56061</cdr:x>
      <cdr:y>0.0913</cdr:y>
    </cdr:to>
    <cdr:cxnSp macro="">
      <cdr:nvCxnSpPr>
        <cdr:cNvPr id="13" name="Straight Arrow Connector 12"/>
        <cdr:cNvCxnSpPr/>
      </cdr:nvCxnSpPr>
      <cdr:spPr>
        <a:xfrm xmlns:a="http://schemas.openxmlformats.org/drawingml/2006/main">
          <a:off x="3248019" y="400050"/>
          <a:ext cx="276229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</xdr:row>
      <xdr:rowOff>66675</xdr:rowOff>
    </xdr:from>
    <xdr:to>
      <xdr:col>13</xdr:col>
      <xdr:colOff>295275</xdr:colOff>
      <xdr:row>24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L22"/>
  <sheetViews>
    <sheetView tabSelected="1" workbookViewId="0">
      <selection activeCell="F12" sqref="F12"/>
    </sheetView>
  </sheetViews>
  <sheetFormatPr defaultRowHeight="15" x14ac:dyDescent="0.25"/>
  <cols>
    <col min="1" max="1" width="10.28515625" bestFit="1" customWidth="1"/>
    <col min="3" max="3" width="10.28515625" bestFit="1" customWidth="1"/>
    <col min="4" max="4" width="3" customWidth="1"/>
    <col min="6" max="6" width="16.140625" customWidth="1"/>
    <col min="7" max="7" width="6" customWidth="1"/>
    <col min="8" max="8" width="5.42578125" bestFit="1" customWidth="1"/>
    <col min="10" max="10" width="8.140625" bestFit="1" customWidth="1"/>
    <col min="11" max="11" width="8.140625" customWidth="1"/>
  </cols>
  <sheetData>
    <row r="1" spans="1:10" ht="30" customHeight="1" x14ac:dyDescent="0.25">
      <c r="A1" s="73" t="s">
        <v>61</v>
      </c>
      <c r="B1" s="73" t="s">
        <v>64</v>
      </c>
      <c r="C1" s="73" t="s">
        <v>65</v>
      </c>
      <c r="E1" s="23" t="s">
        <v>66</v>
      </c>
      <c r="F1" s="22"/>
      <c r="H1" s="6"/>
      <c r="I1" s="16" t="s">
        <v>62</v>
      </c>
      <c r="J1" s="16" t="s">
        <v>63</v>
      </c>
    </row>
    <row r="2" spans="1:10" x14ac:dyDescent="0.25">
      <c r="A2" s="87" t="s">
        <v>62</v>
      </c>
      <c r="B2" s="94">
        <v>52</v>
      </c>
      <c r="C2" s="95">
        <v>1</v>
      </c>
      <c r="E2" s="87">
        <f t="array" ref="E2:F6">LINEST(B2:B21,C2:C21,,TRUE)</f>
        <v>2.8999999999999995</v>
      </c>
      <c r="F2" s="88">
        <v>75.3</v>
      </c>
      <c r="H2" s="6"/>
      <c r="I2" s="87">
        <v>52</v>
      </c>
      <c r="J2" s="88">
        <v>61</v>
      </c>
    </row>
    <row r="3" spans="1:10" x14ac:dyDescent="0.25">
      <c r="A3" s="96" t="s">
        <v>62</v>
      </c>
      <c r="B3" s="7">
        <v>61</v>
      </c>
      <c r="C3" s="97">
        <v>1</v>
      </c>
      <c r="E3" s="89">
        <v>3.1198290551460244</v>
      </c>
      <c r="F3" s="90">
        <v>3.1198290551460244</v>
      </c>
      <c r="H3" s="6"/>
      <c r="I3" s="96">
        <v>61</v>
      </c>
      <c r="J3" s="91">
        <v>54</v>
      </c>
    </row>
    <row r="4" spans="1:10" x14ac:dyDescent="0.25">
      <c r="A4" s="96" t="s">
        <v>62</v>
      </c>
      <c r="B4" s="7">
        <v>83</v>
      </c>
      <c r="C4" s="97">
        <v>1</v>
      </c>
      <c r="E4" s="89">
        <v>4.5803605468111457E-2</v>
      </c>
      <c r="F4" s="90">
        <v>13.952299690970902</v>
      </c>
      <c r="H4" s="6"/>
      <c r="I4" s="96">
        <v>83</v>
      </c>
      <c r="J4" s="91">
        <v>63</v>
      </c>
    </row>
    <row r="5" spans="1:10" x14ac:dyDescent="0.25">
      <c r="A5" s="96" t="s">
        <v>62</v>
      </c>
      <c r="B5" s="7">
        <v>69</v>
      </c>
      <c r="C5" s="97">
        <v>1</v>
      </c>
      <c r="E5" s="89">
        <v>0.86404109589040501</v>
      </c>
      <c r="F5" s="91">
        <v>18</v>
      </c>
      <c r="H5" s="6"/>
      <c r="I5" s="96">
        <v>69</v>
      </c>
      <c r="J5" s="91">
        <v>66</v>
      </c>
    </row>
    <row r="6" spans="1:10" x14ac:dyDescent="0.25">
      <c r="A6" s="96" t="s">
        <v>62</v>
      </c>
      <c r="B6" s="7">
        <v>79</v>
      </c>
      <c r="C6" s="97">
        <v>1</v>
      </c>
      <c r="E6" s="92">
        <v>168.19999999999891</v>
      </c>
      <c r="F6" s="93">
        <v>3504.0000000000014</v>
      </c>
      <c r="H6" s="6"/>
      <c r="I6" s="96">
        <v>79</v>
      </c>
      <c r="J6" s="91">
        <v>74</v>
      </c>
    </row>
    <row r="7" spans="1:10" x14ac:dyDescent="0.25">
      <c r="A7" s="96" t="s">
        <v>62</v>
      </c>
      <c r="B7" s="7">
        <v>77</v>
      </c>
      <c r="C7" s="97">
        <v>1</v>
      </c>
      <c r="H7" s="6"/>
      <c r="I7" s="96">
        <v>77</v>
      </c>
      <c r="J7" s="91">
        <v>63</v>
      </c>
    </row>
    <row r="8" spans="1:10" x14ac:dyDescent="0.25">
      <c r="A8" s="96" t="s">
        <v>62</v>
      </c>
      <c r="B8" s="7">
        <v>80</v>
      </c>
      <c r="C8" s="97">
        <v>1</v>
      </c>
      <c r="E8" s="105">
        <f>E2/E3</f>
        <v>0.92953810889624666</v>
      </c>
      <c r="F8" s="88" t="s">
        <v>38</v>
      </c>
      <c r="H8" s="6"/>
      <c r="I8" s="96">
        <v>80</v>
      </c>
      <c r="J8" s="91">
        <v>79</v>
      </c>
    </row>
    <row r="9" spans="1:10" x14ac:dyDescent="0.25">
      <c r="A9" s="96" t="s">
        <v>62</v>
      </c>
      <c r="B9" s="7">
        <v>85</v>
      </c>
      <c r="C9" s="97">
        <v>1</v>
      </c>
      <c r="E9" s="92">
        <f>_xlfn.T.DIST.2T(E8,F5)</f>
        <v>0.36490938491041569</v>
      </c>
      <c r="F9" s="101" t="s">
        <v>37</v>
      </c>
      <c r="H9" s="6"/>
      <c r="I9" s="96">
        <v>85</v>
      </c>
      <c r="J9" s="91">
        <v>80</v>
      </c>
    </row>
    <row r="10" spans="1:10" ht="15.75" thickBot="1" x14ac:dyDescent="0.3">
      <c r="A10" s="96" t="s">
        <v>62</v>
      </c>
      <c r="B10" s="7">
        <v>101</v>
      </c>
      <c r="C10" s="97">
        <v>1</v>
      </c>
      <c r="E10" s="10"/>
      <c r="F10" s="10"/>
      <c r="G10" s="11"/>
      <c r="H10" s="6"/>
      <c r="I10" s="96">
        <v>101</v>
      </c>
      <c r="J10" s="91">
        <v>91</v>
      </c>
    </row>
    <row r="11" spans="1:10" x14ac:dyDescent="0.25">
      <c r="A11" s="96" t="s">
        <v>62</v>
      </c>
      <c r="B11" s="7">
        <v>95</v>
      </c>
      <c r="C11" s="97">
        <v>1</v>
      </c>
      <c r="E11" s="3"/>
      <c r="I11" s="98">
        <v>95</v>
      </c>
      <c r="J11" s="101">
        <v>93</v>
      </c>
    </row>
    <row r="12" spans="1:10" x14ac:dyDescent="0.25">
      <c r="A12" s="96" t="s">
        <v>63</v>
      </c>
      <c r="B12" s="7">
        <v>61</v>
      </c>
      <c r="C12" s="97">
        <v>-1</v>
      </c>
      <c r="E12" s="6"/>
      <c r="F12" t="s">
        <v>17</v>
      </c>
    </row>
    <row r="13" spans="1:10" x14ac:dyDescent="0.25">
      <c r="A13" s="96" t="s">
        <v>63</v>
      </c>
      <c r="B13" s="7">
        <v>54</v>
      </c>
      <c r="C13" s="97">
        <v>-1</v>
      </c>
      <c r="E13" s="6"/>
      <c r="F13" s="99" t="s">
        <v>18</v>
      </c>
      <c r="G13" s="99"/>
      <c r="H13" s="99"/>
      <c r="I13" s="99"/>
      <c r="J13" s="99"/>
    </row>
    <row r="14" spans="1:10" x14ac:dyDescent="0.25">
      <c r="A14" s="96" t="s">
        <v>63</v>
      </c>
      <c r="B14" s="7">
        <v>63</v>
      </c>
      <c r="C14" s="97">
        <v>-1</v>
      </c>
      <c r="E14" s="6"/>
      <c r="F14" s="102" t="s">
        <v>19</v>
      </c>
      <c r="G14" s="102" t="s">
        <v>20</v>
      </c>
      <c r="H14" s="102" t="s">
        <v>21</v>
      </c>
      <c r="I14" s="102" t="s">
        <v>22</v>
      </c>
      <c r="J14" s="102" t="s">
        <v>23</v>
      </c>
    </row>
    <row r="15" spans="1:10" x14ac:dyDescent="0.25">
      <c r="A15" s="96" t="s">
        <v>63</v>
      </c>
      <c r="B15" s="7">
        <v>66</v>
      </c>
      <c r="C15" s="97">
        <v>-1</v>
      </c>
      <c r="E15" s="6"/>
      <c r="F15" s="12" t="s">
        <v>62</v>
      </c>
      <c r="G15" s="12">
        <v>10</v>
      </c>
      <c r="H15" s="12">
        <v>782</v>
      </c>
      <c r="I15" s="12">
        <v>78.2</v>
      </c>
      <c r="J15" s="12">
        <v>215.95555555555541</v>
      </c>
    </row>
    <row r="16" spans="1:10" x14ac:dyDescent="0.25">
      <c r="A16" s="96" t="s">
        <v>63</v>
      </c>
      <c r="B16" s="7">
        <v>74</v>
      </c>
      <c r="C16" s="97">
        <v>-1</v>
      </c>
      <c r="E16" s="6"/>
      <c r="F16" s="104" t="s">
        <v>63</v>
      </c>
      <c r="G16" s="104">
        <v>10</v>
      </c>
      <c r="H16" s="104">
        <v>724</v>
      </c>
      <c r="I16" s="104">
        <v>72.400000000000006</v>
      </c>
      <c r="J16" s="104">
        <v>173.37777777777794</v>
      </c>
    </row>
    <row r="17" spans="1:12" x14ac:dyDescent="0.25">
      <c r="A17" s="96" t="s">
        <v>63</v>
      </c>
      <c r="B17" s="7">
        <v>63</v>
      </c>
      <c r="C17" s="97">
        <v>-1</v>
      </c>
      <c r="E17" s="6"/>
    </row>
    <row r="18" spans="1:12" x14ac:dyDescent="0.25">
      <c r="A18" s="96" t="s">
        <v>63</v>
      </c>
      <c r="B18" s="7">
        <v>79</v>
      </c>
      <c r="C18" s="97">
        <v>-1</v>
      </c>
      <c r="E18" s="6"/>
      <c r="F18" s="99" t="s">
        <v>24</v>
      </c>
      <c r="G18" s="99"/>
      <c r="H18" s="99"/>
      <c r="I18" s="99"/>
      <c r="J18" s="99"/>
      <c r="K18" s="99"/>
      <c r="L18" s="99"/>
    </row>
    <row r="19" spans="1:12" x14ac:dyDescent="0.25">
      <c r="A19" s="96" t="s">
        <v>63</v>
      </c>
      <c r="B19" s="7">
        <v>80</v>
      </c>
      <c r="C19" s="97">
        <v>-1</v>
      </c>
      <c r="E19" s="6"/>
      <c r="F19" s="103" t="s">
        <v>25</v>
      </c>
      <c r="G19" s="102" t="s">
        <v>6</v>
      </c>
      <c r="H19" s="102" t="s">
        <v>0</v>
      </c>
      <c r="I19" s="102" t="s">
        <v>26</v>
      </c>
      <c r="J19" s="102" t="s">
        <v>7</v>
      </c>
      <c r="K19" s="102" t="s">
        <v>27</v>
      </c>
      <c r="L19" s="102" t="s">
        <v>28</v>
      </c>
    </row>
    <row r="20" spans="1:12" x14ac:dyDescent="0.25">
      <c r="A20" s="96" t="s">
        <v>63</v>
      </c>
      <c r="B20" s="7">
        <v>91</v>
      </c>
      <c r="C20" s="97">
        <v>-1</v>
      </c>
      <c r="E20" s="6"/>
      <c r="F20" s="12" t="s">
        <v>29</v>
      </c>
      <c r="G20" s="12">
        <v>168.19999999999982</v>
      </c>
      <c r="H20" s="12">
        <v>1</v>
      </c>
      <c r="I20" s="86">
        <v>168.19999999999982</v>
      </c>
      <c r="J20" s="86">
        <v>0.86404109589040989</v>
      </c>
      <c r="K20" s="86">
        <v>0.36490938491041591</v>
      </c>
      <c r="L20" s="86">
        <v>4.4138734191705664</v>
      </c>
    </row>
    <row r="21" spans="1:12" x14ac:dyDescent="0.25">
      <c r="A21" s="98" t="s">
        <v>63</v>
      </c>
      <c r="B21" s="99">
        <v>93</v>
      </c>
      <c r="C21" s="100">
        <v>-1</v>
      </c>
      <c r="E21" s="6"/>
      <c r="F21" s="12" t="s">
        <v>30</v>
      </c>
      <c r="G21" s="12">
        <v>3504.0000000000005</v>
      </c>
      <c r="H21" s="12">
        <v>18</v>
      </c>
      <c r="I21" s="86">
        <v>194.66666666666669</v>
      </c>
      <c r="J21" s="12"/>
      <c r="K21" s="12"/>
      <c r="L21" s="12"/>
    </row>
    <row r="22" spans="1:12" ht="15.75" thickBot="1" x14ac:dyDescent="0.3">
      <c r="E22" s="9"/>
      <c r="F22" s="13" t="s">
        <v>5</v>
      </c>
      <c r="G22" s="13">
        <v>3672.2000000000003</v>
      </c>
      <c r="H22" s="13">
        <v>19</v>
      </c>
      <c r="I22" s="13"/>
      <c r="J22" s="13"/>
      <c r="K22" s="13"/>
      <c r="L22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21"/>
  <sheetViews>
    <sheetView workbookViewId="0">
      <selection activeCell="J5" sqref="J5"/>
    </sheetView>
  </sheetViews>
  <sheetFormatPr defaultRowHeight="15" x14ac:dyDescent="0.25"/>
  <cols>
    <col min="1" max="1" width="10.7109375" customWidth="1"/>
    <col min="3" max="3" width="6.28515625" customWidth="1"/>
    <col min="4" max="4" width="10.28515625" bestFit="1" customWidth="1"/>
    <col min="9" max="9" width="10.85546875" customWidth="1"/>
    <col min="10" max="10" width="12.28515625" bestFit="1" customWidth="1"/>
    <col min="11" max="11" width="10.7109375" customWidth="1"/>
    <col min="13" max="13" width="6.28515625" customWidth="1"/>
    <col min="14" max="14" width="10.28515625" bestFit="1" customWidth="1"/>
  </cols>
  <sheetData>
    <row r="1" spans="1:11" ht="33" customHeight="1" thickBot="1" x14ac:dyDescent="0.3">
      <c r="A1" s="63" t="s">
        <v>61</v>
      </c>
      <c r="B1" s="63" t="s">
        <v>64</v>
      </c>
      <c r="C1" s="63" t="s">
        <v>67</v>
      </c>
      <c r="D1" s="63" t="s">
        <v>65</v>
      </c>
      <c r="F1" s="45" t="s">
        <v>70</v>
      </c>
      <c r="G1" s="22"/>
      <c r="H1" s="22"/>
    </row>
    <row r="2" spans="1:11" x14ac:dyDescent="0.25">
      <c r="A2" s="3" t="s">
        <v>62</v>
      </c>
      <c r="B2" s="4">
        <v>52</v>
      </c>
      <c r="C2">
        <v>48</v>
      </c>
      <c r="D2" s="5">
        <v>1</v>
      </c>
      <c r="F2" s="33">
        <f t="array" ref="F2:H6">LINEST(B2:B21,C2:D21,,TRUE)</f>
        <v>6.9352293577981641</v>
      </c>
      <c r="G2" s="18">
        <v>1.6813455657492355</v>
      </c>
      <c r="H2" s="54">
        <v>-36.17321100917431</v>
      </c>
    </row>
    <row r="3" spans="1:11" x14ac:dyDescent="0.25">
      <c r="A3" s="6" t="s">
        <v>62</v>
      </c>
      <c r="B3" s="7">
        <v>61</v>
      </c>
      <c r="C3">
        <v>58</v>
      </c>
      <c r="D3" s="8">
        <v>1</v>
      </c>
      <c r="F3" s="34">
        <v>1.5497684870129473</v>
      </c>
      <c r="G3" s="20">
        <v>0.20933262750668033</v>
      </c>
      <c r="H3" s="55">
        <v>13.955972513388909</v>
      </c>
    </row>
    <row r="4" spans="1:11" x14ac:dyDescent="0.25">
      <c r="A4" s="6" t="s">
        <v>62</v>
      </c>
      <c r="B4" s="7">
        <v>83</v>
      </c>
      <c r="C4">
        <v>61</v>
      </c>
      <c r="D4" s="8">
        <v>1</v>
      </c>
      <c r="F4" s="34">
        <v>0.80099432932487036</v>
      </c>
      <c r="G4" s="20">
        <v>6.5564903804560268</v>
      </c>
      <c r="H4" s="55" t="e">
        <v>#N/A</v>
      </c>
    </row>
    <row r="5" spans="1:11" x14ac:dyDescent="0.25">
      <c r="A5" s="6" t="s">
        <v>62</v>
      </c>
      <c r="B5" s="7">
        <v>69</v>
      </c>
      <c r="C5">
        <v>62</v>
      </c>
      <c r="D5" s="8">
        <v>1</v>
      </c>
      <c r="F5" s="34">
        <v>34.212350714246618</v>
      </c>
      <c r="G5" s="47">
        <v>17</v>
      </c>
      <c r="H5" s="55" t="e">
        <v>#N/A</v>
      </c>
      <c r="J5" s="106">
        <f>_xlfn.F.DIST.RT(F5,2,G5)</f>
        <v>1.0973782304857119E-6</v>
      </c>
    </row>
    <row r="6" spans="1:11" ht="15.75" thickBot="1" x14ac:dyDescent="0.3">
      <c r="A6" s="6" t="s">
        <v>62</v>
      </c>
      <c r="B6" s="7">
        <v>79</v>
      </c>
      <c r="C6">
        <v>62</v>
      </c>
      <c r="D6" s="8">
        <v>1</v>
      </c>
      <c r="F6" s="35">
        <v>2941.4113761467893</v>
      </c>
      <c r="G6" s="21">
        <v>730.78862385321111</v>
      </c>
      <c r="H6" s="62" t="e">
        <v>#N/A</v>
      </c>
    </row>
    <row r="7" spans="1:11" ht="15.75" thickBot="1" x14ac:dyDescent="0.3">
      <c r="A7" s="6" t="s">
        <v>62</v>
      </c>
      <c r="B7" s="7">
        <v>77</v>
      </c>
      <c r="C7">
        <v>65</v>
      </c>
      <c r="D7" s="8">
        <v>1</v>
      </c>
      <c r="F7" s="2"/>
      <c r="G7" s="2"/>
      <c r="H7" s="2"/>
    </row>
    <row r="8" spans="1:11" x14ac:dyDescent="0.25">
      <c r="A8" s="6" t="s">
        <v>62</v>
      </c>
      <c r="B8" s="7">
        <v>80</v>
      </c>
      <c r="C8">
        <v>68</v>
      </c>
      <c r="D8" s="8">
        <v>1</v>
      </c>
      <c r="F8" s="33">
        <f>F2/F3</f>
        <v>4.4750099230403464</v>
      </c>
      <c r="G8" s="5" t="s">
        <v>38</v>
      </c>
      <c r="H8" s="2"/>
    </row>
    <row r="9" spans="1:11" ht="15.75" thickBot="1" x14ac:dyDescent="0.3">
      <c r="A9" s="6" t="s">
        <v>62</v>
      </c>
      <c r="B9" s="7">
        <v>85</v>
      </c>
      <c r="C9">
        <v>73</v>
      </c>
      <c r="D9" s="8">
        <v>1</v>
      </c>
      <c r="F9" s="38">
        <f>_xlfn.T.DIST.2T(F8,G5)</f>
        <v>3.3309218345924655E-4</v>
      </c>
      <c r="G9" s="11" t="s">
        <v>37</v>
      </c>
      <c r="H9" s="2"/>
    </row>
    <row r="10" spans="1:11" ht="15.75" thickBot="1" x14ac:dyDescent="0.3">
      <c r="A10" s="6" t="s">
        <v>62</v>
      </c>
      <c r="B10" s="7">
        <v>101</v>
      </c>
      <c r="C10">
        <v>70</v>
      </c>
      <c r="D10" s="8">
        <v>1</v>
      </c>
      <c r="H10" s="2"/>
    </row>
    <row r="11" spans="1:11" ht="15.75" thickBot="1" x14ac:dyDescent="0.3">
      <c r="A11" s="6" t="s">
        <v>62</v>
      </c>
      <c r="B11" s="7">
        <v>95</v>
      </c>
      <c r="C11">
        <v>72</v>
      </c>
      <c r="D11" s="8">
        <v>1</v>
      </c>
      <c r="F11" s="65">
        <f>CORREL(B2:B21,C2:C21)</f>
        <v>0.75270777826203727</v>
      </c>
      <c r="G11" s="66" t="s">
        <v>71</v>
      </c>
      <c r="H11" s="66"/>
      <c r="I11" s="27"/>
    </row>
    <row r="12" spans="1:11" x14ac:dyDescent="0.25">
      <c r="A12" s="6" t="s">
        <v>63</v>
      </c>
      <c r="B12" s="7">
        <v>61</v>
      </c>
      <c r="C12">
        <v>59</v>
      </c>
      <c r="D12" s="8">
        <v>-1</v>
      </c>
      <c r="F12" s="2"/>
      <c r="G12" s="2"/>
      <c r="H12" s="2"/>
    </row>
    <row r="13" spans="1:11" x14ac:dyDescent="0.25">
      <c r="A13" s="6" t="s">
        <v>63</v>
      </c>
      <c r="B13" s="7">
        <v>54</v>
      </c>
      <c r="C13">
        <v>62</v>
      </c>
      <c r="D13" s="8">
        <v>-1</v>
      </c>
    </row>
    <row r="14" spans="1:11" ht="15.75" thickBot="1" x14ac:dyDescent="0.3">
      <c r="A14" s="6" t="s">
        <v>63</v>
      </c>
      <c r="B14" s="7">
        <v>63</v>
      </c>
      <c r="C14">
        <v>67</v>
      </c>
      <c r="D14" s="8">
        <v>-1</v>
      </c>
      <c r="F14" s="23" t="s">
        <v>84</v>
      </c>
      <c r="G14" s="22"/>
      <c r="K14" s="2"/>
    </row>
    <row r="15" spans="1:11" x14ac:dyDescent="0.25">
      <c r="A15" s="6" t="s">
        <v>63</v>
      </c>
      <c r="B15" s="7">
        <v>66</v>
      </c>
      <c r="C15">
        <v>67</v>
      </c>
      <c r="D15" s="8">
        <v>-1</v>
      </c>
      <c r="F15" s="33">
        <f t="array" ref="F15:G19">LINEST(B2:B21,D2:D21,,TRUE)</f>
        <v>2.8999999999999995</v>
      </c>
      <c r="G15" s="54">
        <v>75.3</v>
      </c>
    </row>
    <row r="16" spans="1:11" x14ac:dyDescent="0.25">
      <c r="A16" s="6" t="s">
        <v>63</v>
      </c>
      <c r="B16" s="7">
        <v>74</v>
      </c>
      <c r="C16">
        <v>68</v>
      </c>
      <c r="D16" s="8">
        <v>-1</v>
      </c>
      <c r="F16" s="34">
        <v>3.1198290551460244</v>
      </c>
      <c r="G16" s="55">
        <v>3.1198290551460244</v>
      </c>
    </row>
    <row r="17" spans="1:11" x14ac:dyDescent="0.25">
      <c r="A17" s="6" t="s">
        <v>63</v>
      </c>
      <c r="B17" s="7">
        <v>63</v>
      </c>
      <c r="C17">
        <v>59</v>
      </c>
      <c r="D17" s="8">
        <v>-1</v>
      </c>
      <c r="F17" s="34">
        <v>4.5803605468111457E-2</v>
      </c>
      <c r="G17" s="55">
        <v>13.952299690970902</v>
      </c>
    </row>
    <row r="18" spans="1:11" x14ac:dyDescent="0.25">
      <c r="A18" s="6" t="s">
        <v>63</v>
      </c>
      <c r="B18" s="7">
        <v>79</v>
      </c>
      <c r="C18">
        <v>75</v>
      </c>
      <c r="D18" s="8">
        <v>-1</v>
      </c>
      <c r="F18" s="34">
        <v>0.86404109589040501</v>
      </c>
      <c r="G18" s="82">
        <v>18</v>
      </c>
      <c r="J18" s="58"/>
    </row>
    <row r="19" spans="1:11" ht="15.75" thickBot="1" x14ac:dyDescent="0.3">
      <c r="A19" s="6" t="s">
        <v>63</v>
      </c>
      <c r="B19" s="7">
        <v>80</v>
      </c>
      <c r="C19">
        <v>75</v>
      </c>
      <c r="D19" s="8">
        <v>-1</v>
      </c>
      <c r="F19" s="35">
        <v>168.19999999999891</v>
      </c>
      <c r="G19" s="62">
        <v>3504.0000000000014</v>
      </c>
      <c r="J19" s="2"/>
      <c r="K19" s="64"/>
    </row>
    <row r="20" spans="1:11" x14ac:dyDescent="0.25">
      <c r="A20" s="6" t="s">
        <v>63</v>
      </c>
      <c r="B20" s="7">
        <v>91</v>
      </c>
      <c r="C20">
        <v>77</v>
      </c>
      <c r="D20" s="8">
        <v>-1</v>
      </c>
    </row>
    <row r="21" spans="1:11" ht="15.75" thickBot="1" x14ac:dyDescent="0.3">
      <c r="A21" s="9" t="s">
        <v>63</v>
      </c>
      <c r="B21" s="10">
        <v>93</v>
      </c>
      <c r="C21" s="10">
        <v>78</v>
      </c>
      <c r="D21" s="11">
        <v>-1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22"/>
  <sheetViews>
    <sheetView workbookViewId="0">
      <selection activeCell="F14" sqref="F14:G14"/>
    </sheetView>
  </sheetViews>
  <sheetFormatPr defaultRowHeight="15" x14ac:dyDescent="0.25"/>
  <cols>
    <col min="1" max="1" width="10.7109375" customWidth="1"/>
    <col min="3" max="3" width="6.28515625" customWidth="1"/>
    <col min="4" max="4" width="10.28515625" bestFit="1" customWidth="1"/>
    <col min="5" max="5" width="6" customWidth="1"/>
    <col min="6" max="6" width="10.85546875" customWidth="1"/>
    <col min="7" max="7" width="10.5703125" bestFit="1" customWidth="1"/>
    <col min="9" max="10" width="5.5703125" bestFit="1" customWidth="1"/>
    <col min="11" max="11" width="8.85546875" bestFit="1" customWidth="1"/>
    <col min="13" max="13" width="6.28515625" customWidth="1"/>
    <col min="14" max="14" width="10.28515625" bestFit="1" customWidth="1"/>
  </cols>
  <sheetData>
    <row r="1" spans="1:11" ht="33" customHeight="1" thickBot="1" x14ac:dyDescent="0.3">
      <c r="A1" s="63" t="s">
        <v>61</v>
      </c>
      <c r="B1" s="63" t="s">
        <v>64</v>
      </c>
      <c r="C1" s="63" t="s">
        <v>67</v>
      </c>
      <c r="D1" s="63" t="s">
        <v>65</v>
      </c>
      <c r="F1" s="45" t="s">
        <v>70</v>
      </c>
      <c r="G1" s="22"/>
      <c r="H1" s="22"/>
    </row>
    <row r="2" spans="1:11" x14ac:dyDescent="0.25">
      <c r="A2" s="3" t="s">
        <v>62</v>
      </c>
      <c r="B2" s="4">
        <v>52</v>
      </c>
      <c r="C2">
        <v>48</v>
      </c>
      <c r="D2" s="5">
        <v>1</v>
      </c>
      <c r="F2" s="33">
        <f t="array" ref="F2:H6">LINEST(B2:B21,C2:D21,,TRUE)</f>
        <v>6.9352293577981641</v>
      </c>
      <c r="G2" s="18">
        <v>1.6813455657492355</v>
      </c>
      <c r="H2" s="54">
        <v>-36.17321100917431</v>
      </c>
    </row>
    <row r="3" spans="1:11" x14ac:dyDescent="0.25">
      <c r="A3" s="6" t="s">
        <v>62</v>
      </c>
      <c r="B3" s="7">
        <v>61</v>
      </c>
      <c r="C3">
        <v>58</v>
      </c>
      <c r="D3" s="8">
        <v>1</v>
      </c>
      <c r="F3" s="34">
        <v>1.5497684870129473</v>
      </c>
      <c r="G3" s="20">
        <v>0.20933262750668033</v>
      </c>
      <c r="H3" s="55">
        <v>13.955972513388909</v>
      </c>
    </row>
    <row r="4" spans="1:11" x14ac:dyDescent="0.25">
      <c r="A4" s="6" t="s">
        <v>62</v>
      </c>
      <c r="B4" s="7">
        <v>83</v>
      </c>
      <c r="C4">
        <v>61</v>
      </c>
      <c r="D4" s="8">
        <v>1</v>
      </c>
      <c r="F4" s="34">
        <v>0.80099432932487036</v>
      </c>
      <c r="G4" s="20">
        <v>6.5564903804560268</v>
      </c>
      <c r="H4" s="55" t="e">
        <v>#N/A</v>
      </c>
    </row>
    <row r="5" spans="1:11" x14ac:dyDescent="0.25">
      <c r="A5" s="6" t="s">
        <v>62</v>
      </c>
      <c r="B5" s="7">
        <v>69</v>
      </c>
      <c r="C5">
        <v>62</v>
      </c>
      <c r="D5" s="8">
        <v>1</v>
      </c>
      <c r="F5" s="34">
        <v>34.212350714246618</v>
      </c>
      <c r="G5" s="47">
        <v>17</v>
      </c>
      <c r="H5" s="55" t="e">
        <v>#N/A</v>
      </c>
      <c r="J5" s="106"/>
    </row>
    <row r="6" spans="1:11" ht="15.75" thickBot="1" x14ac:dyDescent="0.3">
      <c r="A6" s="6" t="s">
        <v>62</v>
      </c>
      <c r="B6" s="7">
        <v>79</v>
      </c>
      <c r="C6">
        <v>62</v>
      </c>
      <c r="D6" s="8">
        <v>1</v>
      </c>
      <c r="F6" s="35">
        <v>2941.4113761467893</v>
      </c>
      <c r="G6" s="21">
        <v>730.78862385321111</v>
      </c>
      <c r="H6" s="62" t="e">
        <v>#N/A</v>
      </c>
      <c r="J6" s="2"/>
    </row>
    <row r="7" spans="1:11" x14ac:dyDescent="0.25">
      <c r="A7" s="6" t="s">
        <v>62</v>
      </c>
      <c r="B7" s="7">
        <v>77</v>
      </c>
      <c r="C7">
        <v>65</v>
      </c>
      <c r="D7" s="8">
        <v>1</v>
      </c>
      <c r="F7" s="2"/>
      <c r="G7" s="2"/>
      <c r="H7" s="2"/>
    </row>
    <row r="8" spans="1:11" x14ac:dyDescent="0.25">
      <c r="A8" s="6" t="s">
        <v>62</v>
      </c>
      <c r="B8" s="7">
        <v>80</v>
      </c>
      <c r="C8">
        <v>68</v>
      </c>
      <c r="D8" s="8">
        <v>1</v>
      </c>
    </row>
    <row r="9" spans="1:11" ht="15.75" thickBot="1" x14ac:dyDescent="0.3">
      <c r="A9" s="6" t="s">
        <v>62</v>
      </c>
      <c r="B9" s="7">
        <v>85</v>
      </c>
      <c r="C9">
        <v>73</v>
      </c>
      <c r="D9" s="8">
        <v>1</v>
      </c>
      <c r="F9" s="23" t="s">
        <v>84</v>
      </c>
      <c r="G9" s="22"/>
    </row>
    <row r="10" spans="1:11" x14ac:dyDescent="0.25">
      <c r="A10" s="6" t="s">
        <v>62</v>
      </c>
      <c r="B10" s="7">
        <v>101</v>
      </c>
      <c r="C10">
        <v>70</v>
      </c>
      <c r="D10" s="8">
        <v>1</v>
      </c>
      <c r="F10" s="33">
        <f t="array" ref="F10:G14">LINEST(B2:B21,C2:C21,,TRUE)</f>
        <v>1.3776683087027917</v>
      </c>
      <c r="G10" s="54">
        <v>-16.039408866995089</v>
      </c>
    </row>
    <row r="11" spans="1:11" x14ac:dyDescent="0.25">
      <c r="A11" s="6" t="s">
        <v>62</v>
      </c>
      <c r="B11" s="7">
        <v>95</v>
      </c>
      <c r="C11">
        <v>72</v>
      </c>
      <c r="D11" s="8">
        <v>1</v>
      </c>
      <c r="F11" s="34">
        <v>0.28401547045457276</v>
      </c>
      <c r="G11" s="55">
        <v>18.947259342177894</v>
      </c>
    </row>
    <row r="12" spans="1:11" x14ac:dyDescent="0.25">
      <c r="A12" s="6" t="s">
        <v>63</v>
      </c>
      <c r="B12" s="7">
        <v>61</v>
      </c>
      <c r="C12">
        <v>59</v>
      </c>
      <c r="D12" s="8">
        <v>-1</v>
      </c>
      <c r="F12" s="34">
        <v>0.56656899945617223</v>
      </c>
      <c r="G12" s="55">
        <v>9.4034429870631371</v>
      </c>
    </row>
    <row r="13" spans="1:11" x14ac:dyDescent="0.25">
      <c r="A13" s="6" t="s">
        <v>63</v>
      </c>
      <c r="B13" s="7">
        <v>54</v>
      </c>
      <c r="C13">
        <v>62</v>
      </c>
      <c r="D13" s="8">
        <v>-1</v>
      </c>
      <c r="F13" s="34">
        <v>23.529101465781917</v>
      </c>
      <c r="G13" s="82">
        <v>18</v>
      </c>
    </row>
    <row r="14" spans="1:11" ht="15.75" thickBot="1" x14ac:dyDescent="0.3">
      <c r="A14" s="6" t="s">
        <v>63</v>
      </c>
      <c r="B14" s="7">
        <v>63</v>
      </c>
      <c r="C14">
        <v>67</v>
      </c>
      <c r="D14" s="8">
        <v>-1</v>
      </c>
      <c r="F14" s="35">
        <v>2080.5546798029559</v>
      </c>
      <c r="G14" s="62">
        <v>1591.6453201970444</v>
      </c>
      <c r="K14" s="2"/>
    </row>
    <row r="15" spans="1:11" x14ac:dyDescent="0.25">
      <c r="A15" s="6" t="s">
        <v>63</v>
      </c>
      <c r="B15" s="7">
        <v>66</v>
      </c>
      <c r="C15">
        <v>67</v>
      </c>
      <c r="D15" s="8">
        <v>-1</v>
      </c>
    </row>
    <row r="16" spans="1:11" x14ac:dyDescent="0.25">
      <c r="A16" s="6" t="s">
        <v>63</v>
      </c>
      <c r="B16" s="7">
        <v>74</v>
      </c>
      <c r="C16">
        <v>68</v>
      </c>
      <c r="D16" s="8">
        <v>-1</v>
      </c>
    </row>
    <row r="17" spans="1:11" ht="18" thickBot="1" x14ac:dyDescent="0.3">
      <c r="A17" s="6" t="s">
        <v>63</v>
      </c>
      <c r="B17" s="7">
        <v>63</v>
      </c>
      <c r="C17">
        <v>59</v>
      </c>
      <c r="D17" s="8">
        <v>-1</v>
      </c>
      <c r="G17" s="16" t="s">
        <v>86</v>
      </c>
      <c r="H17" s="16" t="s">
        <v>0</v>
      </c>
      <c r="I17" s="16" t="s">
        <v>26</v>
      </c>
      <c r="J17" s="16" t="s">
        <v>7</v>
      </c>
      <c r="K17" s="16" t="s">
        <v>16</v>
      </c>
    </row>
    <row r="18" spans="1:11" x14ac:dyDescent="0.25">
      <c r="A18" s="6" t="s">
        <v>63</v>
      </c>
      <c r="B18" s="7">
        <v>79</v>
      </c>
      <c r="C18">
        <v>75</v>
      </c>
      <c r="D18" s="8">
        <v>-1</v>
      </c>
      <c r="F18" s="46" t="s">
        <v>85</v>
      </c>
      <c r="G18" s="33">
        <f>F4-F12</f>
        <v>0.23442532986869813</v>
      </c>
      <c r="H18" s="4">
        <f>2-1</f>
        <v>1</v>
      </c>
      <c r="I18" s="31">
        <f>G18/H18</f>
        <v>0.23442532986869813</v>
      </c>
      <c r="J18" s="18">
        <f>I18/I19</f>
        <v>20.025713811309572</v>
      </c>
      <c r="K18" s="19">
        <f>_xlfn.F.DIST.RT(J18,H18,H19)</f>
        <v>3.3309218345924655E-4</v>
      </c>
    </row>
    <row r="19" spans="1:11" ht="15.75" thickBot="1" x14ac:dyDescent="0.3">
      <c r="A19" s="6" t="s">
        <v>63</v>
      </c>
      <c r="B19" s="7">
        <v>80</v>
      </c>
      <c r="C19">
        <v>75</v>
      </c>
      <c r="D19" s="8">
        <v>-1</v>
      </c>
      <c r="F19" s="46" t="s">
        <v>4</v>
      </c>
      <c r="G19" s="35">
        <f>1-F4</f>
        <v>0.19900567067512964</v>
      </c>
      <c r="H19" s="26">
        <f>G5</f>
        <v>17</v>
      </c>
      <c r="I19" s="107">
        <f>G19/H19</f>
        <v>1.170621592206645E-2</v>
      </c>
      <c r="J19" s="107"/>
      <c r="K19" s="108"/>
    </row>
    <row r="20" spans="1:11" ht="15.75" thickBot="1" x14ac:dyDescent="0.3">
      <c r="A20" s="6" t="s">
        <v>63</v>
      </c>
      <c r="B20" s="7">
        <v>91</v>
      </c>
      <c r="C20">
        <v>77</v>
      </c>
      <c r="D20" s="8">
        <v>-1</v>
      </c>
    </row>
    <row r="21" spans="1:11" ht="15.75" thickBot="1" x14ac:dyDescent="0.3">
      <c r="A21" s="9" t="s">
        <v>63</v>
      </c>
      <c r="B21" s="10">
        <v>93</v>
      </c>
      <c r="C21" s="10">
        <v>78</v>
      </c>
      <c r="D21" s="11">
        <v>-1</v>
      </c>
      <c r="G21" s="33">
        <f>G6/(F6+G6)</f>
        <v>0.19900567067512964</v>
      </c>
      <c r="H21" s="109" t="s">
        <v>89</v>
      </c>
      <c r="I21" s="5"/>
    </row>
    <row r="22" spans="1:11" ht="15.75" thickBot="1" x14ac:dyDescent="0.3">
      <c r="G22" s="35">
        <f>1-F4</f>
        <v>0.19900567067512964</v>
      </c>
      <c r="H22" s="78" t="s">
        <v>90</v>
      </c>
      <c r="I22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T21"/>
  <sheetViews>
    <sheetView workbookViewId="0">
      <selection activeCell="J14" sqref="J14:K14"/>
    </sheetView>
  </sheetViews>
  <sheetFormatPr defaultRowHeight="15" x14ac:dyDescent="0.25"/>
  <cols>
    <col min="1" max="1" width="10.7109375" customWidth="1"/>
    <col min="3" max="3" width="6.28515625" customWidth="1"/>
    <col min="4" max="4" width="10.28515625" bestFit="1" customWidth="1"/>
    <col min="5" max="5" width="3.85546875" customWidth="1"/>
    <col min="6" max="6" width="9.42578125" bestFit="1" customWidth="1"/>
    <col min="7" max="7" width="10.28515625" bestFit="1" customWidth="1"/>
    <col min="8" max="8" width="2.42578125" customWidth="1"/>
    <col min="9" max="9" width="10.5703125" customWidth="1"/>
    <col min="10" max="10" width="9.42578125" bestFit="1" customWidth="1"/>
    <col min="11" max="11" width="7.42578125" customWidth="1"/>
    <col min="12" max="12" width="7.5703125" bestFit="1" customWidth="1"/>
    <col min="13" max="13" width="5.5703125" bestFit="1" customWidth="1"/>
    <col min="14" max="14" width="8.85546875" bestFit="1" customWidth="1"/>
    <col min="15" max="15" width="4.42578125" customWidth="1"/>
    <col min="17" max="17" width="5.5703125" bestFit="1" customWidth="1"/>
  </cols>
  <sheetData>
    <row r="1" spans="1:20" ht="45.75" thickBot="1" x14ac:dyDescent="0.3">
      <c r="A1" s="63" t="s">
        <v>61</v>
      </c>
      <c r="B1" s="63" t="s">
        <v>64</v>
      </c>
      <c r="C1" s="63" t="s">
        <v>67</v>
      </c>
      <c r="D1" s="63" t="s">
        <v>65</v>
      </c>
      <c r="F1" s="63" t="s">
        <v>64</v>
      </c>
      <c r="G1" s="63" t="s">
        <v>87</v>
      </c>
      <c r="I1" s="45" t="s">
        <v>70</v>
      </c>
      <c r="J1" s="22"/>
      <c r="K1" s="22"/>
    </row>
    <row r="2" spans="1:20" x14ac:dyDescent="0.25">
      <c r="A2" s="3" t="s">
        <v>62</v>
      </c>
      <c r="B2" s="4">
        <v>52</v>
      </c>
      <c r="C2">
        <v>48</v>
      </c>
      <c r="D2" s="5">
        <v>1</v>
      </c>
      <c r="F2" s="3">
        <f t="shared" ref="F2:F21" si="0">B2</f>
        <v>52</v>
      </c>
      <c r="G2" s="54">
        <f t="array" ref="G2:G21">D2:D21-TREND(D2:D21,C2:C21)</f>
        <v>0.19868637110016429</v>
      </c>
      <c r="I2" s="33">
        <f t="array" ref="I2:K6">LINEST(B2:B21,C2:D21,,TRUE)</f>
        <v>6.9352293577981641</v>
      </c>
      <c r="J2" s="18">
        <v>1.6813455657492355</v>
      </c>
      <c r="K2" s="54">
        <v>-36.17321100917431</v>
      </c>
      <c r="R2">
        <f t="array" ref="R2:R21">TREND(F2:F21,G2:G21)</f>
        <v>76.677935553848243</v>
      </c>
      <c r="T2">
        <f>AVERAGE(R2:R11)</f>
        <v>81.506403940886699</v>
      </c>
    </row>
    <row r="3" spans="1:20" x14ac:dyDescent="0.25">
      <c r="A3" s="6" t="s">
        <v>62</v>
      </c>
      <c r="B3" s="7">
        <v>61</v>
      </c>
      <c r="C3">
        <v>58</v>
      </c>
      <c r="D3" s="8">
        <v>1</v>
      </c>
      <c r="F3" s="6">
        <f t="shared" si="0"/>
        <v>61</v>
      </c>
      <c r="G3" s="55">
        <v>0.63656267104542952</v>
      </c>
      <c r="I3" s="34">
        <v>1.5497684870129473</v>
      </c>
      <c r="J3" s="20">
        <v>0.20933262750668033</v>
      </c>
      <c r="K3" s="55">
        <v>13.955972513388909</v>
      </c>
      <c r="R3">
        <v>79.714708124312679</v>
      </c>
      <c r="T3">
        <f>AVERAGE(R12:R21)</f>
        <v>69.093596059113295</v>
      </c>
    </row>
    <row r="4" spans="1:20" x14ac:dyDescent="0.25">
      <c r="A4" s="6" t="s">
        <v>62</v>
      </c>
      <c r="B4" s="7">
        <v>83</v>
      </c>
      <c r="C4">
        <v>61</v>
      </c>
      <c r="D4" s="8">
        <v>1</v>
      </c>
      <c r="F4" s="6">
        <f t="shared" si="0"/>
        <v>83</v>
      </c>
      <c r="G4" s="55">
        <v>0.76792556102900944</v>
      </c>
      <c r="I4" s="34">
        <v>0.80099432932487036</v>
      </c>
      <c r="J4" s="20">
        <v>6.5564903804560268</v>
      </c>
      <c r="K4" s="55" t="e">
        <v>#N/A</v>
      </c>
      <c r="R4">
        <v>80.625739895452014</v>
      </c>
    </row>
    <row r="5" spans="1:20" x14ac:dyDescent="0.25">
      <c r="A5" s="6" t="s">
        <v>62</v>
      </c>
      <c r="B5" s="7">
        <v>69</v>
      </c>
      <c r="C5">
        <v>62</v>
      </c>
      <c r="D5" s="8">
        <v>1</v>
      </c>
      <c r="F5" s="6">
        <f t="shared" si="0"/>
        <v>69</v>
      </c>
      <c r="G5" s="55">
        <v>0.81171319102353579</v>
      </c>
      <c r="I5" s="34">
        <v>34.212350714246618</v>
      </c>
      <c r="J5" s="47">
        <v>17</v>
      </c>
      <c r="K5" s="55" t="e">
        <v>#N/A</v>
      </c>
      <c r="R5">
        <v>80.929417152498445</v>
      </c>
    </row>
    <row r="6" spans="1:20" ht="15.75" thickBot="1" x14ac:dyDescent="0.3">
      <c r="A6" s="6" t="s">
        <v>62</v>
      </c>
      <c r="B6" s="7">
        <v>79</v>
      </c>
      <c r="C6">
        <v>62</v>
      </c>
      <c r="D6" s="8">
        <v>1</v>
      </c>
      <c r="F6" s="6">
        <f t="shared" si="0"/>
        <v>79</v>
      </c>
      <c r="G6" s="55">
        <v>0.81171319102353579</v>
      </c>
      <c r="I6" s="35">
        <v>2941.4113761467893</v>
      </c>
      <c r="J6" s="107">
        <v>730.78862385321111</v>
      </c>
      <c r="K6" s="62" t="e">
        <v>#N/A</v>
      </c>
      <c r="R6">
        <v>80.929417152498445</v>
      </c>
    </row>
    <row r="7" spans="1:20" x14ac:dyDescent="0.25">
      <c r="A7" s="6" t="s">
        <v>62</v>
      </c>
      <c r="B7" s="7">
        <v>77</v>
      </c>
      <c r="C7">
        <v>65</v>
      </c>
      <c r="D7" s="8">
        <v>1</v>
      </c>
      <c r="F7" s="6">
        <f t="shared" si="0"/>
        <v>77</v>
      </c>
      <c r="G7" s="55">
        <v>0.94307608100711526</v>
      </c>
      <c r="M7" s="2"/>
      <c r="N7" s="2"/>
      <c r="O7" s="2"/>
      <c r="R7">
        <v>81.84044892363778</v>
      </c>
    </row>
    <row r="8" spans="1:20" x14ac:dyDescent="0.25">
      <c r="A8" s="6" t="s">
        <v>62</v>
      </c>
      <c r="B8" s="7">
        <v>80</v>
      </c>
      <c r="C8">
        <v>68</v>
      </c>
      <c r="D8" s="8">
        <v>1</v>
      </c>
      <c r="F8" s="6">
        <f t="shared" si="0"/>
        <v>80</v>
      </c>
      <c r="G8" s="55">
        <v>1.0744389709906952</v>
      </c>
      <c r="R8">
        <v>82.751480694777115</v>
      </c>
    </row>
    <row r="9" spans="1:20" ht="15.75" thickBot="1" x14ac:dyDescent="0.3">
      <c r="A9" s="6" t="s">
        <v>62</v>
      </c>
      <c r="B9" s="7">
        <v>85</v>
      </c>
      <c r="C9">
        <v>73</v>
      </c>
      <c r="D9" s="8">
        <v>1</v>
      </c>
      <c r="F9" s="6">
        <f t="shared" si="0"/>
        <v>85</v>
      </c>
      <c r="G9" s="55">
        <v>1.2933771209633278</v>
      </c>
      <c r="J9" s="23" t="s">
        <v>88</v>
      </c>
      <c r="K9" s="22"/>
      <c r="R9">
        <v>84.26986698000934</v>
      </c>
    </row>
    <row r="10" spans="1:20" x14ac:dyDescent="0.25">
      <c r="A10" s="6" t="s">
        <v>62</v>
      </c>
      <c r="B10" s="7">
        <v>101</v>
      </c>
      <c r="C10">
        <v>70</v>
      </c>
      <c r="D10" s="8">
        <v>1</v>
      </c>
      <c r="F10" s="6">
        <f t="shared" si="0"/>
        <v>101</v>
      </c>
      <c r="G10" s="55">
        <v>1.1620142309797483</v>
      </c>
      <c r="J10" s="33">
        <f t="array" ref="J10:K14">LINEST(F2:F21,G2:G21,,TRUE)</f>
        <v>6.935229357798165</v>
      </c>
      <c r="K10" s="54">
        <v>75.3</v>
      </c>
      <c r="R10">
        <v>83.358835208870005</v>
      </c>
    </row>
    <row r="11" spans="1:20" x14ac:dyDescent="0.25">
      <c r="A11" s="6" t="s">
        <v>62</v>
      </c>
      <c r="B11" s="7">
        <v>95</v>
      </c>
      <c r="C11">
        <v>72</v>
      </c>
      <c r="D11" s="8">
        <v>1</v>
      </c>
      <c r="F11" s="6">
        <f t="shared" si="0"/>
        <v>95</v>
      </c>
      <c r="G11" s="55">
        <v>1.2495894909688015</v>
      </c>
      <c r="J11" s="34">
        <v>2.9540380558665245</v>
      </c>
      <c r="K11" s="55">
        <v>2.794510145732247</v>
      </c>
      <c r="R11">
        <v>83.966189722962895</v>
      </c>
    </row>
    <row r="12" spans="1:20" x14ac:dyDescent="0.25">
      <c r="A12" s="6" t="s">
        <v>63</v>
      </c>
      <c r="B12" s="7">
        <v>61</v>
      </c>
      <c r="C12">
        <v>59</v>
      </c>
      <c r="D12" s="8">
        <v>-1</v>
      </c>
      <c r="F12" s="6">
        <f t="shared" si="0"/>
        <v>61</v>
      </c>
      <c r="G12" s="55">
        <v>-1.3196496989600437</v>
      </c>
      <c r="J12" s="34">
        <v>0.23442532986869802</v>
      </c>
      <c r="K12" s="55">
        <v>12.497429299340297</v>
      </c>
      <c r="R12">
        <v>66.147926665762796</v>
      </c>
    </row>
    <row r="13" spans="1:20" x14ac:dyDescent="0.25">
      <c r="A13" s="6" t="s">
        <v>63</v>
      </c>
      <c r="B13" s="7">
        <v>54</v>
      </c>
      <c r="C13">
        <v>62</v>
      </c>
      <c r="D13" s="8">
        <v>-1</v>
      </c>
      <c r="F13" s="6">
        <f t="shared" si="0"/>
        <v>54</v>
      </c>
      <c r="G13" s="55">
        <v>-1.1882868089764642</v>
      </c>
      <c r="J13" s="34">
        <v>5.5117496728475368</v>
      </c>
      <c r="K13" s="82">
        <v>18</v>
      </c>
      <c r="R13">
        <v>67.058958436902117</v>
      </c>
    </row>
    <row r="14" spans="1:20" ht="15.75" thickBot="1" x14ac:dyDescent="0.3">
      <c r="A14" s="6" t="s">
        <v>63</v>
      </c>
      <c r="B14" s="7">
        <v>63</v>
      </c>
      <c r="C14">
        <v>67</v>
      </c>
      <c r="D14" s="8">
        <v>-1</v>
      </c>
      <c r="F14" s="6">
        <f t="shared" si="0"/>
        <v>63</v>
      </c>
      <c r="G14" s="55">
        <v>-0.9693486590038316</v>
      </c>
      <c r="J14" s="35">
        <v>860.85669634383294</v>
      </c>
      <c r="K14" s="62">
        <v>2811.3433036561673</v>
      </c>
      <c r="R14">
        <v>68.577344722134342</v>
      </c>
    </row>
    <row r="15" spans="1:20" x14ac:dyDescent="0.25">
      <c r="A15" s="6" t="s">
        <v>63</v>
      </c>
      <c r="B15" s="7">
        <v>66</v>
      </c>
      <c r="C15">
        <v>67</v>
      </c>
      <c r="D15" s="8">
        <v>-1</v>
      </c>
      <c r="F15" s="6">
        <f t="shared" si="0"/>
        <v>66</v>
      </c>
      <c r="G15" s="55">
        <v>-0.9693486590038316</v>
      </c>
      <c r="R15">
        <v>68.577344722134342</v>
      </c>
    </row>
    <row r="16" spans="1:20" x14ac:dyDescent="0.25">
      <c r="A16" s="6" t="s">
        <v>63</v>
      </c>
      <c r="B16" s="7">
        <v>74</v>
      </c>
      <c r="C16">
        <v>68</v>
      </c>
      <c r="D16" s="8">
        <v>-1</v>
      </c>
      <c r="F16" s="6">
        <f t="shared" si="0"/>
        <v>74</v>
      </c>
      <c r="G16" s="55">
        <v>-0.92556102900930481</v>
      </c>
      <c r="R16">
        <v>68.881021979180787</v>
      </c>
    </row>
    <row r="17" spans="1:18" ht="18" thickBot="1" x14ac:dyDescent="0.3">
      <c r="A17" s="6" t="s">
        <v>63</v>
      </c>
      <c r="B17" s="7">
        <v>63</v>
      </c>
      <c r="C17">
        <v>59</v>
      </c>
      <c r="D17" s="8">
        <v>-1</v>
      </c>
      <c r="F17" s="6">
        <f t="shared" si="0"/>
        <v>63</v>
      </c>
      <c r="G17" s="55">
        <v>-1.3196496989600437</v>
      </c>
      <c r="J17" s="16" t="s">
        <v>91</v>
      </c>
      <c r="K17" s="16" t="s">
        <v>0</v>
      </c>
      <c r="L17" s="16" t="s">
        <v>26</v>
      </c>
      <c r="M17" s="16" t="s">
        <v>7</v>
      </c>
      <c r="N17" s="16" t="s">
        <v>16</v>
      </c>
      <c r="R17">
        <v>66.147926665762796</v>
      </c>
    </row>
    <row r="18" spans="1:18" x14ac:dyDescent="0.25">
      <c r="A18" s="6" t="s">
        <v>63</v>
      </c>
      <c r="B18" s="7">
        <v>79</v>
      </c>
      <c r="C18">
        <v>75</v>
      </c>
      <c r="D18" s="8">
        <v>-1</v>
      </c>
      <c r="F18" s="6">
        <f t="shared" si="0"/>
        <v>79</v>
      </c>
      <c r="G18" s="55">
        <v>-0.61904761904761907</v>
      </c>
      <c r="I18" s="46" t="s">
        <v>85</v>
      </c>
      <c r="J18" s="67">
        <f>J14</f>
        <v>860.85669634383294</v>
      </c>
      <c r="K18" s="4">
        <f>2-1</f>
        <v>1</v>
      </c>
      <c r="L18" s="31">
        <f>J18/K18</f>
        <v>860.85669634383294</v>
      </c>
      <c r="M18" s="18">
        <f>L18/L19</f>
        <v>20.025713811309565</v>
      </c>
      <c r="N18" s="19">
        <f>_xlfn.F.DIST.RT(M18,K18,K19)</f>
        <v>3.3309218345924774E-4</v>
      </c>
      <c r="R18">
        <v>71.006762778505902</v>
      </c>
    </row>
    <row r="19" spans="1:18" ht="15.75" thickBot="1" x14ac:dyDescent="0.3">
      <c r="A19" s="6" t="s">
        <v>63</v>
      </c>
      <c r="B19" s="7">
        <v>80</v>
      </c>
      <c r="C19">
        <v>75</v>
      </c>
      <c r="D19" s="8">
        <v>-1</v>
      </c>
      <c r="F19" s="6">
        <f t="shared" si="0"/>
        <v>80</v>
      </c>
      <c r="G19" s="55">
        <v>-0.61904761904761907</v>
      </c>
      <c r="I19" s="46" t="s">
        <v>4</v>
      </c>
      <c r="J19" s="69">
        <f>J6</f>
        <v>730.78862385321111</v>
      </c>
      <c r="K19" s="26">
        <f>20-2-1</f>
        <v>17</v>
      </c>
      <c r="L19" s="107">
        <f>J19/K19</f>
        <v>42.98756610901242</v>
      </c>
      <c r="M19" s="107"/>
      <c r="N19" s="108"/>
      <c r="R19">
        <v>71.006762778505902</v>
      </c>
    </row>
    <row r="20" spans="1:18" x14ac:dyDescent="0.25">
      <c r="A20" s="6" t="s">
        <v>63</v>
      </c>
      <c r="B20" s="7">
        <v>91</v>
      </c>
      <c r="C20">
        <v>77</v>
      </c>
      <c r="D20" s="8">
        <v>-1</v>
      </c>
      <c r="F20" s="6">
        <f t="shared" si="0"/>
        <v>91</v>
      </c>
      <c r="G20" s="55">
        <v>-0.53147235905856594</v>
      </c>
      <c r="R20">
        <v>71.614117292598777</v>
      </c>
    </row>
    <row r="21" spans="1:18" ht="15.75" thickBot="1" x14ac:dyDescent="0.3">
      <c r="A21" s="9" t="s">
        <v>63</v>
      </c>
      <c r="B21" s="10">
        <v>93</v>
      </c>
      <c r="C21" s="10">
        <v>78</v>
      </c>
      <c r="D21" s="11">
        <v>-1</v>
      </c>
      <c r="F21" s="9">
        <f t="shared" si="0"/>
        <v>93</v>
      </c>
      <c r="G21" s="62">
        <v>-0.48768472906403959</v>
      </c>
      <c r="R21">
        <v>71.917794549645222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1:U38"/>
  <sheetViews>
    <sheetView workbookViewId="0">
      <selection activeCell="N24" sqref="N24"/>
    </sheetView>
  </sheetViews>
  <sheetFormatPr defaultRowHeight="15" x14ac:dyDescent="0.25"/>
  <cols>
    <col min="1" max="1" width="11" customWidth="1"/>
    <col min="2" max="2" width="9.42578125" customWidth="1"/>
    <col min="3" max="3" width="6.5703125" bestFit="1" customWidth="1"/>
    <col min="4" max="4" width="10.28515625" bestFit="1" customWidth="1"/>
    <col min="5" max="5" width="2" customWidth="1"/>
    <col min="8" max="8" width="7.5703125" bestFit="1" customWidth="1"/>
    <col min="9" max="9" width="8.85546875" bestFit="1" customWidth="1"/>
    <col min="10" max="10" width="9.28515625" bestFit="1" customWidth="1"/>
    <col min="11" max="11" width="1.5703125" customWidth="1"/>
    <col min="12" max="12" width="19.140625" bestFit="1" customWidth="1"/>
    <col min="13" max="13" width="9.5703125" bestFit="1" customWidth="1"/>
    <col min="14" max="14" width="20.140625" customWidth="1"/>
    <col min="15" max="15" width="9.5703125" bestFit="1" customWidth="1"/>
    <col min="16" max="16" width="9.85546875" customWidth="1"/>
    <col min="17" max="17" width="10.140625" customWidth="1"/>
    <col min="19" max="19" width="8.140625" customWidth="1"/>
  </cols>
  <sheetData>
    <row r="1" spans="1:21" ht="45.75" thickBot="1" x14ac:dyDescent="0.3">
      <c r="A1" s="63" t="s">
        <v>61</v>
      </c>
      <c r="B1" s="63" t="s">
        <v>68</v>
      </c>
      <c r="C1" s="63" t="s">
        <v>69</v>
      </c>
      <c r="D1" s="63" t="s">
        <v>65</v>
      </c>
      <c r="K1" s="4"/>
      <c r="O1" t="s">
        <v>55</v>
      </c>
      <c r="R1" s="59"/>
    </row>
    <row r="2" spans="1:21" x14ac:dyDescent="0.25">
      <c r="A2" t="s">
        <v>62</v>
      </c>
      <c r="B2">
        <v>52</v>
      </c>
      <c r="C2">
        <v>48</v>
      </c>
      <c r="D2">
        <v>1</v>
      </c>
      <c r="K2" s="7"/>
      <c r="O2" s="3">
        <f t="array" ref="O2:P6">LINEST(B2:B11,C2:C11,,TRUE)</f>
        <v>1.7028999802722431</v>
      </c>
      <c r="P2" s="5">
        <v>-30.615308739396326</v>
      </c>
      <c r="U2" s="2"/>
    </row>
    <row r="3" spans="1:21" x14ac:dyDescent="0.25">
      <c r="A3" t="s">
        <v>62</v>
      </c>
      <c r="B3">
        <v>61</v>
      </c>
      <c r="C3">
        <v>58</v>
      </c>
      <c r="D3">
        <v>1</v>
      </c>
      <c r="K3" s="7"/>
      <c r="O3" s="6">
        <v>0.34176353279257754</v>
      </c>
      <c r="P3" s="8">
        <v>21.973827136179484</v>
      </c>
      <c r="U3" s="2"/>
    </row>
    <row r="4" spans="1:21" x14ac:dyDescent="0.25">
      <c r="A4" t="s">
        <v>62</v>
      </c>
      <c r="B4">
        <v>83</v>
      </c>
      <c r="C4">
        <v>61</v>
      </c>
      <c r="D4">
        <v>1</v>
      </c>
      <c r="K4" s="7"/>
      <c r="O4" s="6">
        <v>0.7562992709256019</v>
      </c>
      <c r="P4" s="8">
        <v>7.6946144886293695</v>
      </c>
      <c r="U4" s="2"/>
    </row>
    <row r="5" spans="1:21" x14ac:dyDescent="0.25">
      <c r="A5" t="s">
        <v>62</v>
      </c>
      <c r="B5">
        <v>69</v>
      </c>
      <c r="C5">
        <v>62</v>
      </c>
      <c r="D5">
        <v>1</v>
      </c>
      <c r="K5" s="7"/>
      <c r="O5" s="6">
        <v>24.827148406099862</v>
      </c>
      <c r="P5" s="8">
        <v>8</v>
      </c>
      <c r="U5" s="2"/>
    </row>
    <row r="6" spans="1:21" ht="15.75" thickBot="1" x14ac:dyDescent="0.3">
      <c r="A6" t="s">
        <v>62</v>
      </c>
      <c r="B6">
        <v>79</v>
      </c>
      <c r="C6">
        <v>62</v>
      </c>
      <c r="D6">
        <v>1</v>
      </c>
      <c r="K6" s="7"/>
      <c r="O6" s="9">
        <v>1469.9432629710002</v>
      </c>
      <c r="P6" s="11">
        <v>473.65673702900011</v>
      </c>
      <c r="U6" s="2"/>
    </row>
    <row r="7" spans="1:21" x14ac:dyDescent="0.25">
      <c r="A7" t="s">
        <v>62</v>
      </c>
      <c r="B7">
        <v>77</v>
      </c>
      <c r="C7">
        <v>65</v>
      </c>
      <c r="D7">
        <v>1</v>
      </c>
      <c r="K7" s="7"/>
      <c r="R7" s="2"/>
      <c r="S7" s="2"/>
      <c r="U7" s="2"/>
    </row>
    <row r="8" spans="1:21" ht="15.75" thickBot="1" x14ac:dyDescent="0.3">
      <c r="A8" t="s">
        <v>62</v>
      </c>
      <c r="B8">
        <v>80</v>
      </c>
      <c r="C8">
        <v>68</v>
      </c>
      <c r="D8">
        <v>1</v>
      </c>
      <c r="K8" s="7"/>
      <c r="O8" t="s">
        <v>56</v>
      </c>
      <c r="R8" s="2"/>
      <c r="S8" s="2"/>
      <c r="U8" s="2"/>
    </row>
    <row r="9" spans="1:21" x14ac:dyDescent="0.25">
      <c r="A9" t="s">
        <v>62</v>
      </c>
      <c r="B9">
        <v>85</v>
      </c>
      <c r="C9">
        <v>73</v>
      </c>
      <c r="D9">
        <v>1</v>
      </c>
      <c r="K9" s="7"/>
      <c r="O9" s="3">
        <f t="array" ref="O9:P13">LINEST(B12:B21,C12:C21,,TRUE)</f>
        <v>1.6582999367222102</v>
      </c>
      <c r="P9" s="5">
        <v>-41.525205652815842</v>
      </c>
      <c r="R9" s="2"/>
      <c r="S9" s="2"/>
      <c r="U9" s="2"/>
    </row>
    <row r="10" spans="1:21" x14ac:dyDescent="0.25">
      <c r="A10" t="s">
        <v>62</v>
      </c>
      <c r="B10">
        <v>101</v>
      </c>
      <c r="C10">
        <v>70</v>
      </c>
      <c r="D10">
        <v>1</v>
      </c>
      <c r="K10" s="7"/>
      <c r="O10" s="6">
        <v>0.2601273912704069</v>
      </c>
      <c r="P10" s="8">
        <v>17.960284701644753</v>
      </c>
      <c r="R10" s="2"/>
      <c r="S10" s="2"/>
      <c r="U10" s="2"/>
    </row>
    <row r="11" spans="1:21" x14ac:dyDescent="0.25">
      <c r="A11" t="s">
        <v>62</v>
      </c>
      <c r="B11">
        <v>95</v>
      </c>
      <c r="C11">
        <v>72</v>
      </c>
      <c r="D11">
        <v>1</v>
      </c>
      <c r="F11" s="2"/>
      <c r="J11" s="7"/>
      <c r="K11" s="7"/>
      <c r="O11" s="6">
        <v>0.83552641005575612</v>
      </c>
      <c r="P11" s="8">
        <v>5.66397154994839</v>
      </c>
      <c r="R11" s="2"/>
      <c r="S11" s="2"/>
      <c r="T11" s="2"/>
      <c r="U11" s="2"/>
    </row>
    <row r="12" spans="1:21" x14ac:dyDescent="0.25">
      <c r="A12" t="s">
        <v>63</v>
      </c>
      <c r="B12">
        <v>61</v>
      </c>
      <c r="C12">
        <v>59</v>
      </c>
      <c r="D12">
        <v>-1</v>
      </c>
      <c r="O12" s="6">
        <v>40.640027877496799</v>
      </c>
      <c r="P12" s="8">
        <v>8</v>
      </c>
      <c r="R12" s="2"/>
      <c r="S12" s="2"/>
      <c r="T12" s="2"/>
      <c r="U12" s="2"/>
    </row>
    <row r="13" spans="1:21" ht="15.75" thickBot="1" x14ac:dyDescent="0.3">
      <c r="A13" t="s">
        <v>63</v>
      </c>
      <c r="B13">
        <v>54</v>
      </c>
      <c r="C13">
        <v>62</v>
      </c>
      <c r="D13">
        <v>-1</v>
      </c>
      <c r="I13" s="2"/>
      <c r="J13" s="2"/>
      <c r="O13" s="9">
        <v>1303.7554102510019</v>
      </c>
      <c r="P13" s="11">
        <v>256.64458974899816</v>
      </c>
      <c r="R13" s="2"/>
      <c r="S13" s="2"/>
      <c r="U13" s="2"/>
    </row>
    <row r="14" spans="1:21" x14ac:dyDescent="0.25">
      <c r="A14" t="s">
        <v>63</v>
      </c>
      <c r="B14">
        <v>63</v>
      </c>
      <c r="C14">
        <v>67</v>
      </c>
      <c r="D14">
        <v>-1</v>
      </c>
      <c r="R14" s="2"/>
      <c r="S14" s="2"/>
      <c r="U14" s="2"/>
    </row>
    <row r="15" spans="1:21" ht="15.75" thickBot="1" x14ac:dyDescent="0.3">
      <c r="A15" t="s">
        <v>63</v>
      </c>
      <c r="B15">
        <v>66</v>
      </c>
      <c r="C15">
        <v>67</v>
      </c>
      <c r="D15">
        <v>-1</v>
      </c>
      <c r="O15" t="s">
        <v>57</v>
      </c>
      <c r="R15" s="2"/>
      <c r="S15" s="2"/>
      <c r="U15" s="2"/>
    </row>
    <row r="16" spans="1:21" x14ac:dyDescent="0.25">
      <c r="A16" t="s">
        <v>63</v>
      </c>
      <c r="B16">
        <v>74</v>
      </c>
      <c r="C16">
        <v>68</v>
      </c>
      <c r="D16">
        <v>-1</v>
      </c>
      <c r="O16" s="3">
        <f t="array" ref="O16:P20">LINEST(B2:B21,C2:C21,,TRUE)</f>
        <v>1.3776683087027917</v>
      </c>
      <c r="P16" s="5">
        <v>-16.039408866995089</v>
      </c>
      <c r="R16" s="2"/>
      <c r="S16" s="2"/>
      <c r="U16" s="2"/>
    </row>
    <row r="17" spans="1:21" x14ac:dyDescent="0.25">
      <c r="A17" t="s">
        <v>63</v>
      </c>
      <c r="B17">
        <v>63</v>
      </c>
      <c r="C17">
        <v>59</v>
      </c>
      <c r="D17">
        <v>-1</v>
      </c>
      <c r="O17" s="6">
        <v>0.28401547045457276</v>
      </c>
      <c r="P17" s="8">
        <v>18.947259342177894</v>
      </c>
      <c r="R17" s="2"/>
      <c r="S17" s="2"/>
      <c r="U17" s="2"/>
    </row>
    <row r="18" spans="1:21" x14ac:dyDescent="0.25">
      <c r="A18" t="s">
        <v>63</v>
      </c>
      <c r="B18">
        <v>79</v>
      </c>
      <c r="C18">
        <v>75</v>
      </c>
      <c r="D18">
        <v>-1</v>
      </c>
      <c r="O18" s="6">
        <v>0.56656899945617223</v>
      </c>
      <c r="P18" s="8">
        <v>9.4034429870631371</v>
      </c>
      <c r="R18" s="2"/>
      <c r="S18" s="2"/>
      <c r="U18" s="2"/>
    </row>
    <row r="19" spans="1:21" x14ac:dyDescent="0.25">
      <c r="A19" t="s">
        <v>63</v>
      </c>
      <c r="B19">
        <v>80</v>
      </c>
      <c r="C19">
        <v>75</v>
      </c>
      <c r="D19">
        <v>-1</v>
      </c>
      <c r="I19" s="2"/>
      <c r="J19" s="2"/>
      <c r="O19" s="6">
        <v>23.529101465781917</v>
      </c>
      <c r="P19" s="8">
        <v>18</v>
      </c>
      <c r="R19" s="2"/>
      <c r="S19" s="2"/>
      <c r="U19" s="2"/>
    </row>
    <row r="20" spans="1:21" ht="15.75" thickBot="1" x14ac:dyDescent="0.3">
      <c r="A20" t="s">
        <v>63</v>
      </c>
      <c r="B20">
        <v>91</v>
      </c>
      <c r="C20">
        <v>77</v>
      </c>
      <c r="D20">
        <v>-1</v>
      </c>
      <c r="I20" s="2"/>
      <c r="J20" s="2"/>
      <c r="O20" s="9">
        <v>2080.5546798029559</v>
      </c>
      <c r="P20" s="11">
        <v>1591.6453201970444</v>
      </c>
      <c r="R20" s="2"/>
      <c r="S20" s="2"/>
      <c r="U20" s="2"/>
    </row>
    <row r="21" spans="1:21" x14ac:dyDescent="0.25">
      <c r="A21" t="s">
        <v>63</v>
      </c>
      <c r="B21">
        <v>93</v>
      </c>
      <c r="C21">
        <v>78</v>
      </c>
      <c r="D21">
        <v>-1</v>
      </c>
      <c r="F21" s="2"/>
      <c r="I21" s="2"/>
      <c r="J21" s="2"/>
      <c r="R21" s="2"/>
      <c r="S21" s="2"/>
      <c r="T21" s="2"/>
      <c r="U21" s="2"/>
    </row>
    <row r="22" spans="1:21" ht="15.75" thickBot="1" x14ac:dyDescent="0.3">
      <c r="D22">
        <v>40</v>
      </c>
      <c r="G22" s="60"/>
      <c r="I22" s="2"/>
      <c r="J22" s="2"/>
      <c r="O22" t="s">
        <v>58</v>
      </c>
    </row>
    <row r="23" spans="1:21" x14ac:dyDescent="0.25">
      <c r="A23" s="2">
        <f>AVERAGE(B2:B11)</f>
        <v>78.2</v>
      </c>
      <c r="B23" s="2">
        <v>45</v>
      </c>
      <c r="I23" s="2"/>
      <c r="J23" s="2"/>
      <c r="L23" t="s">
        <v>62</v>
      </c>
      <c r="M23" t="s">
        <v>63</v>
      </c>
      <c r="O23" s="3">
        <f t="array" ref="O23:Q27">LINEST(B2:B21,C2:D21,,TRUE)</f>
        <v>6.9352293577981641</v>
      </c>
      <c r="P23" s="4">
        <v>1.6813455657492355</v>
      </c>
      <c r="Q23" s="5">
        <v>-36.17321100917431</v>
      </c>
    </row>
    <row r="24" spans="1:21" x14ac:dyDescent="0.25">
      <c r="A24" s="2">
        <f>A23</f>
        <v>78.2</v>
      </c>
      <c r="B24" s="2">
        <v>125</v>
      </c>
      <c r="G24">
        <f>TREND(C2:C11,B2:B11,A23)</f>
        <v>63.9</v>
      </c>
      <c r="I24" s="61"/>
      <c r="J24" s="2" t="s">
        <v>1</v>
      </c>
      <c r="L24">
        <v>63.9</v>
      </c>
      <c r="M24">
        <v>68.7</v>
      </c>
      <c r="O24" s="6">
        <v>1.5497684870129473</v>
      </c>
      <c r="P24" s="7">
        <v>0.20933262750668033</v>
      </c>
      <c r="Q24" s="8">
        <v>13.955972513388909</v>
      </c>
    </row>
    <row r="25" spans="1:21" x14ac:dyDescent="0.25">
      <c r="A25" s="2">
        <f>AVERAGE(B12:B21)</f>
        <v>72.400000000000006</v>
      </c>
      <c r="B25" s="2">
        <v>45</v>
      </c>
      <c r="D25">
        <f>CORREL(B2:B21,C2:C21)</f>
        <v>0.75270777826203727</v>
      </c>
      <c r="G25">
        <f>TREND(C12:C21,B12:B21,A25)</f>
        <v>68.7</v>
      </c>
      <c r="J25" s="2" t="s">
        <v>75</v>
      </c>
      <c r="L25">
        <v>78.2</v>
      </c>
      <c r="M25">
        <v>72.400000000000006</v>
      </c>
      <c r="O25" s="6">
        <v>0.80099432932487036</v>
      </c>
      <c r="P25" s="7">
        <v>6.5564903804560268</v>
      </c>
      <c r="Q25" s="8" t="e">
        <v>#N/A</v>
      </c>
    </row>
    <row r="26" spans="1:21" x14ac:dyDescent="0.25">
      <c r="A26" s="2">
        <f>A25</f>
        <v>72.400000000000006</v>
      </c>
      <c r="B26" s="2">
        <v>125</v>
      </c>
      <c r="J26" s="2" t="s">
        <v>92</v>
      </c>
      <c r="L26">
        <v>82.4</v>
      </c>
      <c r="M26">
        <v>68.400000000000006</v>
      </c>
      <c r="O26" s="6">
        <v>34.212350714246618</v>
      </c>
      <c r="P26" s="7">
        <v>17</v>
      </c>
      <c r="Q26" s="8" t="e">
        <v>#N/A</v>
      </c>
    </row>
    <row r="27" spans="1:21" ht="15.75" thickBot="1" x14ac:dyDescent="0.3">
      <c r="A27" s="2">
        <f>AVERAGE(C2:C21)</f>
        <v>66.3</v>
      </c>
      <c r="B27" s="2">
        <v>120</v>
      </c>
      <c r="O27" s="9">
        <v>2941.4113761467893</v>
      </c>
      <c r="P27" s="10">
        <v>730.78862385321111</v>
      </c>
      <c r="Q27" s="11" t="e">
        <v>#N/A</v>
      </c>
    </row>
    <row r="28" spans="1:21" x14ac:dyDescent="0.25">
      <c r="A28" s="2">
        <f>AVERAGE(C2:C11)</f>
        <v>63.9</v>
      </c>
      <c r="B28" s="2">
        <f>AVERAGE(C12:C21)</f>
        <v>68.7</v>
      </c>
      <c r="F28" s="2"/>
    </row>
    <row r="29" spans="1:21" x14ac:dyDescent="0.25">
      <c r="A29" t="str">
        <f>"Adjusted Outcome, Strength: " &amp; FIXED(A23-B31*(A28-A27),2)</f>
        <v>Adjusted Outcome, Strength: 82.24</v>
      </c>
      <c r="F29" t="str">
        <f>"Actual Outcome, Strength: " &amp; FIXED(A23,2)</f>
        <v>Actual Outcome, Strength: 78.20</v>
      </c>
    </row>
    <row r="30" spans="1:21" x14ac:dyDescent="0.25">
      <c r="A30" t="str">
        <f>"Adjusted Outcome, Puzzles: " &amp; FIXED(A25-B31*(B28-A27),2)</f>
        <v>Adjusted Outcome, Puzzles: 68.36</v>
      </c>
      <c r="F30" t="str">
        <f>"Actual Outcome, Puzzles: " &amp; FIXED(A25,2)</f>
        <v>Actual Outcome, Puzzles: 72.40</v>
      </c>
    </row>
    <row r="31" spans="1:21" x14ac:dyDescent="0.25">
      <c r="A31" t="s">
        <v>59</v>
      </c>
      <c r="B31" s="30">
        <f>C37</f>
        <v>1.6813455657492336</v>
      </c>
      <c r="F31" t="str">
        <f>"Grand Mean of Covariate (Age): " &amp; FIXED(A27,2)</f>
        <v>Grand Mean of Covariate (Age): 66.30</v>
      </c>
    </row>
    <row r="32" spans="1:21" x14ac:dyDescent="0.25">
      <c r="A32" t="s">
        <v>60</v>
      </c>
      <c r="B32" s="1">
        <f>DEVSQ(B2:B21)</f>
        <v>3672.2000000000003</v>
      </c>
    </row>
    <row r="34" spans="1:3" x14ac:dyDescent="0.25">
      <c r="A34" s="2">
        <f t="array" ref="A34">SUM((B2:B11-$A$23)*(C2:C11-$B$23))</f>
        <v>863.19999999999936</v>
      </c>
      <c r="B34" s="2">
        <f t="array" ref="B34">SUM((B12:B21-A25)*(C12:C21-B25))</f>
        <v>786.19999999999868</v>
      </c>
      <c r="C34" s="1">
        <f>A34+B34</f>
        <v>1649.399999999998</v>
      </c>
    </row>
    <row r="35" spans="1:3" x14ac:dyDescent="0.25">
      <c r="A35" s="64">
        <f>DEVSQ(C2:C11)</f>
        <v>506.9</v>
      </c>
      <c r="B35" s="2">
        <f>DEVSQ(C12:C21)</f>
        <v>474.09999999999997</v>
      </c>
      <c r="C35" s="1">
        <f>A35+B35</f>
        <v>981</v>
      </c>
    </row>
    <row r="36" spans="1:3" x14ac:dyDescent="0.25">
      <c r="A36" s="2"/>
      <c r="B36" s="2"/>
    </row>
    <row r="37" spans="1:3" x14ac:dyDescent="0.25">
      <c r="A37" s="2"/>
      <c r="B37" s="2"/>
      <c r="C37">
        <f>C34/C35</f>
        <v>1.6813455657492336</v>
      </c>
    </row>
    <row r="38" spans="1:3" x14ac:dyDescent="0.25">
      <c r="A38" s="2"/>
      <c r="B38" s="2"/>
    </row>
  </sheetData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5"/>
  <sheetViews>
    <sheetView workbookViewId="0">
      <selection activeCell="K20" sqref="K20"/>
    </sheetView>
  </sheetViews>
  <sheetFormatPr defaultRowHeight="15" x14ac:dyDescent="0.25"/>
  <cols>
    <col min="1" max="3" width="6.5703125" customWidth="1"/>
    <col min="4" max="4" width="4.42578125" customWidth="1"/>
    <col min="5" max="5" width="16.140625" customWidth="1"/>
    <col min="6" max="7" width="7" customWidth="1"/>
    <col min="8" max="8" width="8.85546875" bestFit="1" customWidth="1"/>
    <col min="10" max="10" width="8.28515625" customWidth="1"/>
    <col min="11" max="11" width="5.7109375" bestFit="1" customWidth="1"/>
  </cols>
  <sheetData>
    <row r="1" spans="1:11" ht="30" x14ac:dyDescent="0.25">
      <c r="A1" s="15" t="s">
        <v>45</v>
      </c>
      <c r="B1" s="15" t="s">
        <v>46</v>
      </c>
      <c r="C1" s="15" t="s">
        <v>47</v>
      </c>
      <c r="E1" t="s">
        <v>17</v>
      </c>
    </row>
    <row r="2" spans="1:11" x14ac:dyDescent="0.25">
      <c r="A2" s="7">
        <v>77</v>
      </c>
      <c r="B2" s="7">
        <v>80</v>
      </c>
      <c r="C2" s="7">
        <v>83</v>
      </c>
    </row>
    <row r="3" spans="1:11" ht="15.75" thickBot="1" x14ac:dyDescent="0.3">
      <c r="A3" s="7">
        <v>80</v>
      </c>
      <c r="B3" s="7">
        <v>79</v>
      </c>
      <c r="C3" s="7">
        <v>85</v>
      </c>
      <c r="E3" t="s">
        <v>18</v>
      </c>
    </row>
    <row r="4" spans="1:11" x14ac:dyDescent="0.25">
      <c r="A4" s="7">
        <v>80</v>
      </c>
      <c r="B4" s="7">
        <v>82</v>
      </c>
      <c r="C4" s="7">
        <v>82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</row>
    <row r="5" spans="1:11" x14ac:dyDescent="0.25">
      <c r="A5" s="7">
        <v>81</v>
      </c>
      <c r="B5" s="7">
        <v>81</v>
      </c>
      <c r="C5" s="7">
        <v>84</v>
      </c>
      <c r="E5" s="12" t="s">
        <v>45</v>
      </c>
      <c r="F5" s="12">
        <v>6</v>
      </c>
      <c r="G5" s="12">
        <v>473</v>
      </c>
      <c r="H5" s="86">
        <v>78.833333333333329</v>
      </c>
      <c r="I5" s="86">
        <v>2.9666666666666663</v>
      </c>
    </row>
    <row r="6" spans="1:11" x14ac:dyDescent="0.25">
      <c r="A6" s="7">
        <v>77</v>
      </c>
      <c r="B6" s="7">
        <v>83</v>
      </c>
      <c r="C6" s="7">
        <v>83</v>
      </c>
      <c r="E6" s="12" t="s">
        <v>46</v>
      </c>
      <c r="F6" s="12">
        <v>6</v>
      </c>
      <c r="G6" s="12">
        <v>488</v>
      </c>
      <c r="H6" s="86">
        <v>81.333333333333329</v>
      </c>
      <c r="I6" s="86">
        <v>2.6666666666666665</v>
      </c>
    </row>
    <row r="7" spans="1:11" ht="15.75" thickBot="1" x14ac:dyDescent="0.3">
      <c r="A7" s="7">
        <v>78</v>
      </c>
      <c r="B7" s="7">
        <v>83</v>
      </c>
      <c r="C7" s="7">
        <v>82</v>
      </c>
      <c r="E7" s="13" t="s">
        <v>47</v>
      </c>
      <c r="F7" s="13">
        <v>6</v>
      </c>
      <c r="G7" s="13">
        <v>499</v>
      </c>
      <c r="H7" s="118">
        <v>83.166666666666671</v>
      </c>
      <c r="I7" s="118">
        <v>1.3666666666666667</v>
      </c>
    </row>
    <row r="8" spans="1:11" x14ac:dyDescent="0.25">
      <c r="A8" s="2"/>
      <c r="B8" s="2"/>
      <c r="C8" s="2"/>
    </row>
    <row r="9" spans="1:11" x14ac:dyDescent="0.25">
      <c r="A9" s="2"/>
      <c r="B9" s="2"/>
      <c r="C9" s="2"/>
    </row>
    <row r="10" spans="1:11" ht="15.75" thickBot="1" x14ac:dyDescent="0.3">
      <c r="A10" s="2"/>
      <c r="B10" s="2"/>
      <c r="C10" s="2"/>
      <c r="E10" t="s">
        <v>24</v>
      </c>
    </row>
    <row r="11" spans="1:11" x14ac:dyDescent="0.25">
      <c r="A11" s="2"/>
      <c r="B11" s="2"/>
      <c r="C11" s="2"/>
      <c r="E11" s="14" t="s">
        <v>25</v>
      </c>
      <c r="F11" s="14" t="s">
        <v>6</v>
      </c>
      <c r="G11" s="14" t="s">
        <v>0</v>
      </c>
      <c r="H11" s="14" t="s">
        <v>26</v>
      </c>
      <c r="I11" s="14" t="s">
        <v>7</v>
      </c>
      <c r="J11" s="14" t="s">
        <v>27</v>
      </c>
      <c r="K11" s="14" t="s">
        <v>28</v>
      </c>
    </row>
    <row r="12" spans="1:11" x14ac:dyDescent="0.25">
      <c r="E12" s="12" t="s">
        <v>29</v>
      </c>
      <c r="F12" s="86">
        <v>56.777777777777757</v>
      </c>
      <c r="G12" s="12">
        <v>2</v>
      </c>
      <c r="H12" s="86">
        <v>28.388888888888879</v>
      </c>
      <c r="I12" s="86">
        <v>12.166666666666661</v>
      </c>
      <c r="J12" s="86">
        <v>7.2440059526865082E-4</v>
      </c>
      <c r="K12" s="86">
        <v>3.6823203436732408</v>
      </c>
    </row>
    <row r="13" spans="1:11" x14ac:dyDescent="0.25">
      <c r="E13" s="12" t="s">
        <v>30</v>
      </c>
      <c r="F13" s="12">
        <v>35</v>
      </c>
      <c r="G13" s="12">
        <v>15</v>
      </c>
      <c r="H13" s="86">
        <v>2.3333333333333335</v>
      </c>
      <c r="I13" s="86"/>
      <c r="J13" s="86"/>
      <c r="K13" s="86"/>
    </row>
    <row r="14" spans="1:11" x14ac:dyDescent="0.25">
      <c r="E14" s="12"/>
      <c r="F14" s="12"/>
      <c r="G14" s="12"/>
      <c r="H14" s="12"/>
      <c r="I14" s="12"/>
      <c r="J14" s="12"/>
      <c r="K14" s="12"/>
    </row>
    <row r="15" spans="1:11" ht="15.75" thickBot="1" x14ac:dyDescent="0.3">
      <c r="E15" s="13" t="s">
        <v>5</v>
      </c>
      <c r="F15" s="118">
        <v>91.777777777777757</v>
      </c>
      <c r="G15" s="13">
        <v>17</v>
      </c>
      <c r="H15" s="13"/>
      <c r="I15" s="13"/>
      <c r="J15" s="13"/>
      <c r="K15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26"/>
  <sheetViews>
    <sheetView workbookViewId="0">
      <selection activeCell="L12" sqref="L12"/>
    </sheetView>
  </sheetViews>
  <sheetFormatPr defaultRowHeight="15" x14ac:dyDescent="0.25"/>
  <cols>
    <col min="3" max="4" width="8.28515625" bestFit="1" customWidth="1"/>
    <col min="8" max="8" width="6" bestFit="1" customWidth="1"/>
  </cols>
  <sheetData>
    <row r="1" spans="1:10" ht="30.75" thickBot="1" x14ac:dyDescent="0.3">
      <c r="A1" s="17" t="s">
        <v>54</v>
      </c>
      <c r="B1" s="17" t="s">
        <v>9</v>
      </c>
      <c r="C1" s="63" t="s">
        <v>76</v>
      </c>
      <c r="D1" s="63" t="s">
        <v>77</v>
      </c>
      <c r="F1" s="23" t="s">
        <v>134</v>
      </c>
      <c r="G1" s="22"/>
      <c r="H1" s="22"/>
    </row>
    <row r="2" spans="1:10" x14ac:dyDescent="0.25">
      <c r="A2" s="15" t="s">
        <v>45</v>
      </c>
      <c r="B2" s="3">
        <v>77</v>
      </c>
      <c r="C2" s="4">
        <v>1</v>
      </c>
      <c r="D2" s="5">
        <v>0</v>
      </c>
      <c r="F2" s="33">
        <f t="array" ref="F2:H6">LINEST(B2:B19,C2:D19,,TRUE)</f>
        <v>0.22222222222222232</v>
      </c>
      <c r="G2" s="18">
        <v>-2.2777777777777781</v>
      </c>
      <c r="H2" s="54">
        <v>81.111111111111114</v>
      </c>
    </row>
    <row r="3" spans="1:10" x14ac:dyDescent="0.25">
      <c r="A3" s="15" t="s">
        <v>45</v>
      </c>
      <c r="B3" s="6">
        <v>80</v>
      </c>
      <c r="C3" s="7">
        <v>1</v>
      </c>
      <c r="D3" s="8">
        <v>0</v>
      </c>
      <c r="F3" s="34">
        <v>0.5091750772173157</v>
      </c>
      <c r="G3" s="20">
        <v>0.50917507721731559</v>
      </c>
      <c r="H3" s="55">
        <v>0.36004114991154784</v>
      </c>
    </row>
    <row r="4" spans="1:10" x14ac:dyDescent="0.25">
      <c r="A4" s="15" t="s">
        <v>45</v>
      </c>
      <c r="B4" s="6">
        <v>80</v>
      </c>
      <c r="C4" s="7">
        <v>1</v>
      </c>
      <c r="D4" s="8">
        <v>0</v>
      </c>
      <c r="F4" s="34">
        <v>0.61864406779660996</v>
      </c>
      <c r="G4" s="20">
        <v>1.5275252316519468</v>
      </c>
      <c r="H4" s="8" t="e">
        <v>#N/A</v>
      </c>
    </row>
    <row r="5" spans="1:10" x14ac:dyDescent="0.25">
      <c r="A5" s="15" t="s">
        <v>45</v>
      </c>
      <c r="B5" s="6">
        <v>81</v>
      </c>
      <c r="C5" s="7">
        <v>1</v>
      </c>
      <c r="D5" s="8">
        <v>0</v>
      </c>
      <c r="F5" s="34">
        <v>12.166666666666657</v>
      </c>
      <c r="G5" s="7">
        <v>15</v>
      </c>
      <c r="H5" s="8" t="e">
        <v>#N/A</v>
      </c>
    </row>
    <row r="6" spans="1:10" ht="15.75" thickBot="1" x14ac:dyDescent="0.3">
      <c r="A6" s="15" t="s">
        <v>45</v>
      </c>
      <c r="B6" s="6">
        <v>77</v>
      </c>
      <c r="C6" s="7">
        <v>1</v>
      </c>
      <c r="D6" s="8">
        <v>0</v>
      </c>
      <c r="F6" s="35">
        <v>56.77777777777775</v>
      </c>
      <c r="G6" s="21">
        <v>35.000000000000007</v>
      </c>
      <c r="H6" s="11" t="e">
        <v>#N/A</v>
      </c>
    </row>
    <row r="7" spans="1:10" ht="15.75" thickBot="1" x14ac:dyDescent="0.3">
      <c r="A7" s="15" t="s">
        <v>45</v>
      </c>
      <c r="B7" s="6">
        <v>78</v>
      </c>
      <c r="C7" s="7">
        <v>1</v>
      </c>
      <c r="D7" s="8">
        <v>0</v>
      </c>
    </row>
    <row r="8" spans="1:10" x14ac:dyDescent="0.25">
      <c r="A8" s="15" t="s">
        <v>46</v>
      </c>
      <c r="B8" s="6">
        <v>80</v>
      </c>
      <c r="C8" s="7">
        <v>0</v>
      </c>
      <c r="D8" s="8">
        <v>1</v>
      </c>
      <c r="F8" s="70" t="s">
        <v>7</v>
      </c>
      <c r="G8" s="50" t="s">
        <v>14</v>
      </c>
      <c r="H8" s="50" t="s">
        <v>15</v>
      </c>
      <c r="I8" s="51" t="s">
        <v>16</v>
      </c>
    </row>
    <row r="9" spans="1:10" ht="15.75" thickBot="1" x14ac:dyDescent="0.3">
      <c r="A9" s="15" t="s">
        <v>46</v>
      </c>
      <c r="B9" s="6">
        <v>79</v>
      </c>
      <c r="C9" s="7">
        <v>0</v>
      </c>
      <c r="D9" s="8">
        <v>1</v>
      </c>
      <c r="F9" s="35">
        <f>F5</f>
        <v>12.166666666666657</v>
      </c>
      <c r="G9" s="10">
        <v>2</v>
      </c>
      <c r="H9" s="10">
        <f>G5</f>
        <v>15</v>
      </c>
      <c r="I9" s="71">
        <f>_xlfn.F.DIST.RT(F9,G9,H9)</f>
        <v>7.2440059526865147E-4</v>
      </c>
    </row>
    <row r="10" spans="1:10" ht="15.75" thickBot="1" x14ac:dyDescent="0.3">
      <c r="A10" s="15" t="s">
        <v>46</v>
      </c>
      <c r="B10" s="6">
        <v>82</v>
      </c>
      <c r="C10" s="7">
        <v>0</v>
      </c>
      <c r="D10" s="8">
        <v>1</v>
      </c>
    </row>
    <row r="11" spans="1:10" x14ac:dyDescent="0.25">
      <c r="A11" s="15" t="s">
        <v>46</v>
      </c>
      <c r="B11" s="6">
        <v>81</v>
      </c>
      <c r="C11" s="7">
        <v>0</v>
      </c>
      <c r="D11" s="8">
        <v>1</v>
      </c>
      <c r="F11" s="3"/>
      <c r="G11" s="114" t="s">
        <v>95</v>
      </c>
      <c r="H11" s="5">
        <f>AVERAGE(B2:B19)</f>
        <v>81.111111111111114</v>
      </c>
      <c r="I11" s="110" t="s">
        <v>99</v>
      </c>
      <c r="J11" s="5"/>
    </row>
    <row r="12" spans="1:10" x14ac:dyDescent="0.25">
      <c r="A12" s="15" t="s">
        <v>46</v>
      </c>
      <c r="B12" s="6">
        <v>83</v>
      </c>
      <c r="C12" s="7">
        <v>0</v>
      </c>
      <c r="D12" s="8">
        <v>1</v>
      </c>
      <c r="F12" s="6"/>
      <c r="G12" s="115" t="s">
        <v>96</v>
      </c>
      <c r="H12" s="55">
        <f>H11+G2</f>
        <v>78.833333333333343</v>
      </c>
      <c r="I12" s="111" t="s">
        <v>100</v>
      </c>
      <c r="J12" s="8"/>
    </row>
    <row r="13" spans="1:10" x14ac:dyDescent="0.25">
      <c r="A13" s="15" t="s">
        <v>46</v>
      </c>
      <c r="B13" s="6">
        <v>83</v>
      </c>
      <c r="C13" s="7">
        <v>0</v>
      </c>
      <c r="D13" s="8">
        <v>1</v>
      </c>
      <c r="F13" s="6"/>
      <c r="G13" s="115" t="s">
        <v>97</v>
      </c>
      <c r="H13" s="55">
        <f>H11+F2</f>
        <v>81.333333333333343</v>
      </c>
      <c r="I13" s="112" t="s">
        <v>101</v>
      </c>
      <c r="J13" s="8"/>
    </row>
    <row r="14" spans="1:10" ht="15.75" thickBot="1" x14ac:dyDescent="0.3">
      <c r="A14" s="15" t="s">
        <v>47</v>
      </c>
      <c r="B14" s="6">
        <v>83</v>
      </c>
      <c r="C14" s="7">
        <v>-1</v>
      </c>
      <c r="D14" s="8">
        <v>-1</v>
      </c>
      <c r="F14" s="9"/>
      <c r="G14" s="116" t="s">
        <v>98</v>
      </c>
      <c r="H14" s="62">
        <f>H11-(F2+G2)</f>
        <v>83.166666666666671</v>
      </c>
      <c r="I14" s="113" t="s">
        <v>102</v>
      </c>
      <c r="J14" s="11"/>
    </row>
    <row r="15" spans="1:10" x14ac:dyDescent="0.25">
      <c r="A15" s="15" t="s">
        <v>47</v>
      </c>
      <c r="B15" s="6">
        <v>85</v>
      </c>
      <c r="C15" s="7">
        <v>-1</v>
      </c>
      <c r="D15" s="8">
        <v>-1</v>
      </c>
    </row>
    <row r="16" spans="1:10" x14ac:dyDescent="0.25">
      <c r="A16" s="15" t="s">
        <v>47</v>
      </c>
      <c r="B16" s="6">
        <v>82</v>
      </c>
      <c r="C16" s="7">
        <v>-1</v>
      </c>
      <c r="D16" s="8">
        <v>-1</v>
      </c>
    </row>
    <row r="17" spans="1:10" x14ac:dyDescent="0.25">
      <c r="A17" s="15" t="s">
        <v>47</v>
      </c>
      <c r="B17" s="6">
        <v>84</v>
      </c>
      <c r="C17" s="7">
        <v>-1</v>
      </c>
      <c r="D17" s="8">
        <v>-1</v>
      </c>
    </row>
    <row r="18" spans="1:10" x14ac:dyDescent="0.25">
      <c r="A18" s="15" t="s">
        <v>47</v>
      </c>
      <c r="B18" s="6">
        <v>83</v>
      </c>
      <c r="C18" s="7">
        <v>-1</v>
      </c>
      <c r="D18" s="8">
        <v>-1</v>
      </c>
    </row>
    <row r="19" spans="1:10" ht="15.75" thickBot="1" x14ac:dyDescent="0.3">
      <c r="A19" s="15" t="s">
        <v>47</v>
      </c>
      <c r="B19" s="9">
        <v>82</v>
      </c>
      <c r="C19" s="10">
        <v>-1</v>
      </c>
      <c r="D19" s="11">
        <v>-1</v>
      </c>
    </row>
    <row r="25" spans="1:10" x14ac:dyDescent="0.25">
      <c r="F25" s="12"/>
      <c r="G25" s="12"/>
      <c r="H25" s="12"/>
      <c r="I25" s="12"/>
      <c r="J25" s="12"/>
    </row>
    <row r="26" spans="1:10" ht="15.75" thickBot="1" x14ac:dyDescent="0.3">
      <c r="F26" s="13" t="s">
        <v>5</v>
      </c>
      <c r="G26" s="13">
        <v>3266.2430550000008</v>
      </c>
      <c r="H26" s="13">
        <v>19</v>
      </c>
      <c r="I26" s="13"/>
      <c r="J26" s="1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J24"/>
  <sheetViews>
    <sheetView workbookViewId="0">
      <selection activeCell="I13" sqref="I13"/>
    </sheetView>
  </sheetViews>
  <sheetFormatPr defaultRowHeight="15" x14ac:dyDescent="0.25"/>
  <cols>
    <col min="1" max="1" width="12" customWidth="1"/>
    <col min="2" max="2" width="9.140625" bestFit="1" customWidth="1"/>
    <col min="3" max="3" width="9.42578125" bestFit="1" customWidth="1"/>
    <col min="4" max="4" width="3.28515625" customWidth="1"/>
    <col min="5" max="5" width="17" bestFit="1" customWidth="1"/>
    <col min="6" max="6" width="14" customWidth="1"/>
    <col min="8" max="8" width="12.7109375" customWidth="1"/>
    <col min="9" max="9" width="7" customWidth="1"/>
  </cols>
  <sheetData>
    <row r="1" spans="1:10" ht="15.75" thickBot="1" x14ac:dyDescent="0.3">
      <c r="A1" s="74" t="s">
        <v>54</v>
      </c>
      <c r="B1" s="81" t="s">
        <v>75</v>
      </c>
      <c r="C1" s="75" t="s">
        <v>1</v>
      </c>
      <c r="E1" s="15"/>
    </row>
    <row r="2" spans="1:10" ht="18" thickBot="1" x14ac:dyDescent="0.3">
      <c r="A2" s="15" t="s">
        <v>45</v>
      </c>
      <c r="B2" s="3">
        <v>77</v>
      </c>
      <c r="C2" s="5">
        <v>18</v>
      </c>
      <c r="E2" s="79" t="s">
        <v>103</v>
      </c>
      <c r="F2" s="80">
        <f>RSQ(B2:B19,C2:C19)</f>
        <v>0.81227078520009499</v>
      </c>
      <c r="G2" s="28" t="s">
        <v>39</v>
      </c>
      <c r="H2" s="27"/>
    </row>
    <row r="3" spans="1:10" x14ac:dyDescent="0.25">
      <c r="A3" s="15" t="s">
        <v>45</v>
      </c>
      <c r="B3" s="6">
        <v>80</v>
      </c>
      <c r="C3" s="8">
        <v>23</v>
      </c>
    </row>
    <row r="4" spans="1:10" ht="18" thickBot="1" x14ac:dyDescent="0.3">
      <c r="A4" s="15" t="s">
        <v>45</v>
      </c>
      <c r="B4" s="6">
        <v>80</v>
      </c>
      <c r="C4" s="8">
        <v>18</v>
      </c>
      <c r="F4" t="s">
        <v>12</v>
      </c>
      <c r="G4" t="s">
        <v>13</v>
      </c>
      <c r="H4" t="s">
        <v>104</v>
      </c>
      <c r="I4" t="s">
        <v>10</v>
      </c>
    </row>
    <row r="5" spans="1:10" x14ac:dyDescent="0.25">
      <c r="A5" s="15" t="s">
        <v>45</v>
      </c>
      <c r="B5" s="6">
        <v>81</v>
      </c>
      <c r="C5" s="8">
        <v>22</v>
      </c>
      <c r="E5" t="s">
        <v>113</v>
      </c>
      <c r="F5" s="33">
        <f>DEVSQ(B2:B7)</f>
        <v>14.833333333333332</v>
      </c>
      <c r="G5" s="119">
        <f>DEVSQ(C2:C7)</f>
        <v>22.833333333333336</v>
      </c>
      <c r="H5" s="119">
        <f>RSQ(B2:B7,C2:C7)</f>
        <v>0.30517510046748142</v>
      </c>
      <c r="I5" s="120">
        <f>F5*(1-H5)</f>
        <v>10.306569343065691</v>
      </c>
    </row>
    <row r="6" spans="1:10" x14ac:dyDescent="0.25">
      <c r="A6" s="15" t="s">
        <v>45</v>
      </c>
      <c r="B6" s="6">
        <v>77</v>
      </c>
      <c r="C6" s="8">
        <v>19</v>
      </c>
      <c r="E6" t="s">
        <v>114</v>
      </c>
      <c r="F6" s="34">
        <f>DEVSQ(B8:B13)</f>
        <v>13.333333333333332</v>
      </c>
      <c r="G6" s="121">
        <f>DEVSQ(C8:C13)</f>
        <v>26.833333333333336</v>
      </c>
      <c r="H6" s="121">
        <f>RSQ(B8:B13,C8:C13)</f>
        <v>0.77639751552795033</v>
      </c>
      <c r="I6" s="122">
        <f>F6*(1-H6)</f>
        <v>2.9813664596273286</v>
      </c>
    </row>
    <row r="7" spans="1:10" x14ac:dyDescent="0.25">
      <c r="A7" s="15" t="s">
        <v>45</v>
      </c>
      <c r="B7" s="6">
        <v>78</v>
      </c>
      <c r="C7" s="8">
        <v>21</v>
      </c>
      <c r="E7" t="s">
        <v>115</v>
      </c>
      <c r="F7" s="34">
        <f>DEVSQ(B14:B19)</f>
        <v>6.8333333333333339</v>
      </c>
      <c r="G7" s="121">
        <f>DEVSQ(C14:C19)</f>
        <v>18.833333333333336</v>
      </c>
      <c r="H7" s="121">
        <f>RSQ(B14:B19,C14:C19)</f>
        <v>0.80315130584934169</v>
      </c>
      <c r="I7" s="122">
        <f>F7*(1-H7)</f>
        <v>1.345132743362832</v>
      </c>
    </row>
    <row r="8" spans="1:10" ht="15.75" thickBot="1" x14ac:dyDescent="0.3">
      <c r="A8" s="15" t="s">
        <v>46</v>
      </c>
      <c r="B8" s="6">
        <v>80</v>
      </c>
      <c r="C8" s="8">
        <v>23</v>
      </c>
      <c r="E8" t="s">
        <v>119</v>
      </c>
      <c r="F8" s="35">
        <f>F5+F6+F7</f>
        <v>35</v>
      </c>
      <c r="G8" s="123">
        <f>G5+G6+G7</f>
        <v>68.5</v>
      </c>
      <c r="H8" s="123">
        <f>(F13/SQRT(F8*G8))^2</f>
        <v>0.57101147028154331</v>
      </c>
      <c r="I8" s="124">
        <f>SUM(I5:I7)</f>
        <v>14.633068546055853</v>
      </c>
    </row>
    <row r="9" spans="1:10" ht="15.75" thickBot="1" x14ac:dyDescent="0.3">
      <c r="A9" s="15" t="s">
        <v>46</v>
      </c>
      <c r="B9" s="6">
        <v>79</v>
      </c>
      <c r="C9" s="8">
        <v>20</v>
      </c>
      <c r="G9" s="125"/>
      <c r="H9" s="125"/>
      <c r="I9" s="125"/>
    </row>
    <row r="10" spans="1:10" x14ac:dyDescent="0.25">
      <c r="A10" s="15" t="s">
        <v>46</v>
      </c>
      <c r="B10" s="6">
        <v>82</v>
      </c>
      <c r="C10" s="8">
        <v>24</v>
      </c>
      <c r="E10" t="s">
        <v>116</v>
      </c>
      <c r="F10" s="56">
        <f>SUMPRODUCT(B2:B7-B21,C2:C7-C21)</f>
        <v>10.166666666666668</v>
      </c>
      <c r="G10" s="125"/>
      <c r="H10" s="125"/>
      <c r="I10" s="125"/>
    </row>
    <row r="11" spans="1:10" x14ac:dyDescent="0.25">
      <c r="A11" s="15" t="s">
        <v>46</v>
      </c>
      <c r="B11" s="6">
        <v>81</v>
      </c>
      <c r="C11" s="8">
        <v>21</v>
      </c>
      <c r="E11" t="s">
        <v>117</v>
      </c>
      <c r="F11" s="72">
        <f>SUMPRODUCT(B8:B13-B22,C8:C13-C22)</f>
        <v>16.666666666666668</v>
      </c>
      <c r="G11" s="125"/>
      <c r="H11" s="125"/>
      <c r="I11" s="125"/>
    </row>
    <row r="12" spans="1:10" ht="15.75" thickBot="1" x14ac:dyDescent="0.3">
      <c r="A12" s="15" t="s">
        <v>46</v>
      </c>
      <c r="B12" s="6">
        <v>83</v>
      </c>
      <c r="C12" s="8">
        <v>25</v>
      </c>
      <c r="E12" t="s">
        <v>118</v>
      </c>
      <c r="F12" s="72">
        <f>SUMPRODUCT(B14:B19-B23,C14:C19-C23)</f>
        <v>10.166666666666668</v>
      </c>
      <c r="G12" s="125"/>
      <c r="H12" s="125"/>
      <c r="I12" s="125"/>
    </row>
    <row r="13" spans="1:10" ht="15.75" thickBot="1" x14ac:dyDescent="0.3">
      <c r="A13" s="15" t="s">
        <v>46</v>
      </c>
      <c r="B13" s="6">
        <v>83</v>
      </c>
      <c r="C13" s="8">
        <v>26</v>
      </c>
      <c r="E13" t="s">
        <v>11</v>
      </c>
      <c r="F13" s="57">
        <f>F10+F11+F12</f>
        <v>37</v>
      </c>
      <c r="G13" s="125"/>
      <c r="H13" s="126" t="s">
        <v>93</v>
      </c>
      <c r="I13" s="127">
        <f>F13/G8</f>
        <v>0.54014598540145986</v>
      </c>
    </row>
    <row r="14" spans="1:10" x14ac:dyDescent="0.25">
      <c r="A14" s="15" t="s">
        <v>47</v>
      </c>
      <c r="B14" s="6">
        <v>83</v>
      </c>
      <c r="C14" s="8">
        <v>26</v>
      </c>
      <c r="G14" s="125"/>
      <c r="H14" s="125"/>
      <c r="I14" s="125"/>
    </row>
    <row r="15" spans="1:10" ht="15.75" thickBot="1" x14ac:dyDescent="0.3">
      <c r="A15" s="15" t="s">
        <v>47</v>
      </c>
      <c r="B15" s="6">
        <v>85</v>
      </c>
      <c r="C15" s="8">
        <v>28</v>
      </c>
      <c r="E15" s="15" t="s">
        <v>2</v>
      </c>
      <c r="F15" s="15" t="s">
        <v>31</v>
      </c>
      <c r="G15" s="128" t="s">
        <v>0</v>
      </c>
      <c r="H15" s="128" t="s">
        <v>34</v>
      </c>
      <c r="I15" s="128" t="s">
        <v>7</v>
      </c>
      <c r="J15" s="15" t="s">
        <v>16</v>
      </c>
    </row>
    <row r="16" spans="1:10" x14ac:dyDescent="0.25">
      <c r="A16" s="15" t="s">
        <v>47</v>
      </c>
      <c r="B16" s="6">
        <v>82</v>
      </c>
      <c r="C16" s="8">
        <v>24</v>
      </c>
      <c r="E16" s="3" t="s">
        <v>33</v>
      </c>
      <c r="F16" s="18">
        <f>F18-F17</f>
        <v>2.2147716181564032</v>
      </c>
      <c r="G16" s="129">
        <v>2</v>
      </c>
      <c r="H16" s="119">
        <f>F16/G16</f>
        <v>1.1073858090782016</v>
      </c>
      <c r="I16" s="119">
        <f>H16/H17</f>
        <v>1.0325551686008707</v>
      </c>
      <c r="J16" s="19">
        <f>_xlfn.F.DIST.RT(I16,G16,G17)</f>
        <v>0.38168954214193174</v>
      </c>
    </row>
    <row r="17" spans="1:10" x14ac:dyDescent="0.25">
      <c r="A17" s="15" t="s">
        <v>47</v>
      </c>
      <c r="B17" s="6">
        <v>84</v>
      </c>
      <c r="C17" s="8">
        <v>27</v>
      </c>
      <c r="E17" s="6" t="s">
        <v>32</v>
      </c>
      <c r="F17" s="20">
        <f>F8*(1-H8)</f>
        <v>15.014598540145984</v>
      </c>
      <c r="G17" s="7">
        <v>14</v>
      </c>
      <c r="H17" s="20">
        <f>F17/G17</f>
        <v>1.0724713242961417</v>
      </c>
      <c r="I17" s="7"/>
      <c r="J17" s="8"/>
    </row>
    <row r="18" spans="1:10" ht="15.75" thickBot="1" x14ac:dyDescent="0.3">
      <c r="A18" s="15" t="s">
        <v>47</v>
      </c>
      <c r="B18" s="6">
        <v>83</v>
      </c>
      <c r="C18" s="8">
        <v>27</v>
      </c>
      <c r="E18" s="9" t="s">
        <v>5</v>
      </c>
      <c r="F18" s="21">
        <f>DEVSQ(B2:B19)*(1-F2)</f>
        <v>17.229370158302387</v>
      </c>
      <c r="G18" s="10">
        <f>G16+G17</f>
        <v>16</v>
      </c>
      <c r="H18" s="10"/>
      <c r="I18" s="10"/>
      <c r="J18" s="11"/>
    </row>
    <row r="19" spans="1:10" ht="15.75" thickBot="1" x14ac:dyDescent="0.3">
      <c r="A19" s="15" t="s">
        <v>47</v>
      </c>
      <c r="B19" s="9">
        <v>82</v>
      </c>
      <c r="C19" s="11">
        <v>23</v>
      </c>
    </row>
    <row r="20" spans="1:10" ht="15.75" thickBot="1" x14ac:dyDescent="0.3">
      <c r="B20" s="2"/>
      <c r="C20" s="1"/>
      <c r="E20" s="15" t="s">
        <v>2</v>
      </c>
      <c r="F20" s="15" t="s">
        <v>31</v>
      </c>
      <c r="I20" s="24" t="s">
        <v>41</v>
      </c>
    </row>
    <row r="21" spans="1:10" x14ac:dyDescent="0.25">
      <c r="A21" t="s">
        <v>110</v>
      </c>
      <c r="B21" s="2">
        <f>AVERAGE(B2:B7)</f>
        <v>78.833333333333329</v>
      </c>
      <c r="C21" s="2">
        <f>AVERAGE(C2:C7)</f>
        <v>20.166666666666668</v>
      </c>
      <c r="E21" s="3" t="s">
        <v>33</v>
      </c>
      <c r="F21" s="76" t="s">
        <v>72</v>
      </c>
      <c r="G21" s="5"/>
      <c r="I21" s="56">
        <f>B21-$I$13*(C21-$C$24)</f>
        <v>80.393755068937551</v>
      </c>
      <c r="J21" s="2"/>
    </row>
    <row r="22" spans="1:10" x14ac:dyDescent="0.25">
      <c r="A22" t="s">
        <v>111</v>
      </c>
      <c r="B22" s="2">
        <f>AVERAGE(B8:B13)</f>
        <v>81.333333333333329</v>
      </c>
      <c r="C22" s="2">
        <f>AVERAGE(C8:C13)</f>
        <v>23.166666666666668</v>
      </c>
      <c r="E22" s="6" t="s">
        <v>32</v>
      </c>
      <c r="F22" s="77" t="s">
        <v>73</v>
      </c>
      <c r="G22" s="8"/>
      <c r="I22" s="72">
        <f t="shared" ref="I22:I23" si="0">B22-$I$13*(C22-$C$24)</f>
        <v>81.273317112733167</v>
      </c>
      <c r="J22" s="2"/>
    </row>
    <row r="23" spans="1:10" ht="15.75" thickBot="1" x14ac:dyDescent="0.3">
      <c r="A23" t="s">
        <v>112</v>
      </c>
      <c r="B23" s="2">
        <f>AVERAGE(B14:B19)</f>
        <v>83.166666666666671</v>
      </c>
      <c r="C23" s="2">
        <f>AVERAGE(C14:C19)</f>
        <v>25.833333333333332</v>
      </c>
      <c r="E23" s="9" t="s">
        <v>5</v>
      </c>
      <c r="F23" s="78" t="s">
        <v>74</v>
      </c>
      <c r="G23" s="11"/>
      <c r="I23" s="57">
        <f t="shared" si="0"/>
        <v>81.666261151662624</v>
      </c>
      <c r="J23" s="2"/>
    </row>
    <row r="24" spans="1:10" x14ac:dyDescent="0.25">
      <c r="A24" t="s">
        <v>94</v>
      </c>
      <c r="B24" s="2">
        <f>AVERAGE(B21:B23)</f>
        <v>81.1111111111111</v>
      </c>
      <c r="C24" s="2">
        <f>AVERAGE(C21:C23)</f>
        <v>23.055555555555557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20"/>
  <sheetViews>
    <sheetView workbookViewId="0">
      <selection activeCell="D21" sqref="D21"/>
    </sheetView>
  </sheetViews>
  <sheetFormatPr defaultRowHeight="15" x14ac:dyDescent="0.25"/>
  <cols>
    <col min="1" max="1" width="8" bestFit="1" customWidth="1"/>
    <col min="2" max="2" width="5.85546875" bestFit="1" customWidth="1"/>
    <col min="3" max="3" width="7.28515625" bestFit="1" customWidth="1"/>
    <col min="4" max="5" width="8.28515625" bestFit="1" customWidth="1"/>
    <col min="6" max="6" width="3" customWidth="1"/>
    <col min="7" max="7" width="11.7109375" bestFit="1" customWidth="1"/>
    <col min="8" max="8" width="10.85546875" customWidth="1"/>
    <col min="9" max="9" width="10.5703125" customWidth="1"/>
    <col min="10" max="10" width="5.5703125" bestFit="1" customWidth="1"/>
    <col min="11" max="11" width="9" customWidth="1"/>
    <col min="12" max="12" width="5.5703125" bestFit="1" customWidth="1"/>
    <col min="13" max="13" width="8.85546875" bestFit="1" customWidth="1"/>
    <col min="14" max="14" width="12.140625" customWidth="1"/>
    <col min="16" max="16" width="12.42578125" customWidth="1"/>
  </cols>
  <sheetData>
    <row r="1" spans="1:13" ht="33" customHeight="1" thickBot="1" x14ac:dyDescent="0.3">
      <c r="A1" s="74" t="s">
        <v>54</v>
      </c>
      <c r="B1" s="84" t="s">
        <v>82</v>
      </c>
      <c r="C1" s="85" t="s">
        <v>83</v>
      </c>
      <c r="D1" s="73" t="s">
        <v>76</v>
      </c>
      <c r="E1" s="73" t="s">
        <v>77</v>
      </c>
    </row>
    <row r="2" spans="1:13" ht="15.75" thickBot="1" x14ac:dyDescent="0.3">
      <c r="A2" s="15" t="s">
        <v>45</v>
      </c>
      <c r="B2" s="3">
        <v>77</v>
      </c>
      <c r="C2" s="4">
        <v>18</v>
      </c>
      <c r="D2" s="4">
        <v>1</v>
      </c>
      <c r="E2" s="5">
        <v>0</v>
      </c>
      <c r="G2" s="23" t="s">
        <v>50</v>
      </c>
      <c r="H2" s="24"/>
      <c r="I2" s="24"/>
      <c r="J2" s="22"/>
      <c r="L2" s="23" t="s">
        <v>51</v>
      </c>
      <c r="M2" s="22"/>
    </row>
    <row r="3" spans="1:13" x14ac:dyDescent="0.25">
      <c r="A3" s="15" t="s">
        <v>45</v>
      </c>
      <c r="B3" s="6">
        <v>80</v>
      </c>
      <c r="C3" s="7">
        <v>23</v>
      </c>
      <c r="D3" s="7">
        <v>1</v>
      </c>
      <c r="E3" s="8">
        <v>0</v>
      </c>
      <c r="G3" s="33">
        <f t="array" ref="G3:J7">LINEST(B2:B19,C2:E19,,TRUE)</f>
        <v>0.16220600162205992</v>
      </c>
      <c r="H3" s="18">
        <v>-0.7173560421735603</v>
      </c>
      <c r="I3" s="29">
        <v>0.54014598540145997</v>
      </c>
      <c r="J3" s="54">
        <v>68.657745336577449</v>
      </c>
      <c r="L3" s="33">
        <f t="array" ref="L3:M7">LINEST(B2:B19,C2:C19,,TRUE)</f>
        <v>0.67228022903334461</v>
      </c>
      <c r="M3" s="54">
        <v>65.611316941731218</v>
      </c>
    </row>
    <row r="4" spans="1:13" x14ac:dyDescent="0.25">
      <c r="A4" s="15" t="s">
        <v>45</v>
      </c>
      <c r="B4" s="6">
        <v>80</v>
      </c>
      <c r="C4" s="7">
        <v>18</v>
      </c>
      <c r="D4" s="7">
        <v>1</v>
      </c>
      <c r="E4" s="8">
        <v>0</v>
      </c>
      <c r="G4" s="34">
        <v>0.34548049263949043</v>
      </c>
      <c r="H4" s="20">
        <v>0.49982770513519925</v>
      </c>
      <c r="I4" s="20">
        <v>0.12512599922939818</v>
      </c>
      <c r="J4" s="55">
        <v>2.895157673571831</v>
      </c>
      <c r="L4" s="34">
        <v>8.0798977188756296E-2</v>
      </c>
      <c r="M4" s="55">
        <v>1.8788537344563983</v>
      </c>
    </row>
    <row r="5" spans="1:13" x14ac:dyDescent="0.25">
      <c r="A5" s="15" t="s">
        <v>45</v>
      </c>
      <c r="B5" s="6">
        <v>81</v>
      </c>
      <c r="C5" s="7">
        <v>22</v>
      </c>
      <c r="D5" s="7">
        <v>1</v>
      </c>
      <c r="E5" s="8">
        <v>0</v>
      </c>
      <c r="G5" s="34">
        <v>0.83640267934465629</v>
      </c>
      <c r="H5" s="20">
        <v>1.0356019140075696</v>
      </c>
      <c r="I5" s="20" t="e">
        <v>#N/A</v>
      </c>
      <c r="J5" s="55" t="e">
        <v>#N/A</v>
      </c>
      <c r="L5" s="34">
        <v>0.81227078520009421</v>
      </c>
      <c r="M5" s="55">
        <v>1.0377069118464537</v>
      </c>
    </row>
    <row r="6" spans="1:13" x14ac:dyDescent="0.25">
      <c r="A6" s="15" t="s">
        <v>45</v>
      </c>
      <c r="B6" s="6">
        <v>77</v>
      </c>
      <c r="C6" s="7">
        <v>19</v>
      </c>
      <c r="D6" s="7">
        <v>1</v>
      </c>
      <c r="E6" s="8">
        <v>0</v>
      </c>
      <c r="G6" s="34">
        <v>23.858657880048252</v>
      </c>
      <c r="H6" s="47">
        <v>14</v>
      </c>
      <c r="I6" s="20" t="e">
        <v>#N/A</v>
      </c>
      <c r="J6" s="55" t="e">
        <v>#N/A</v>
      </c>
      <c r="L6" s="34">
        <v>69.229142502161224</v>
      </c>
      <c r="M6" s="82">
        <v>16</v>
      </c>
    </row>
    <row r="7" spans="1:13" ht="15.75" thickBot="1" x14ac:dyDescent="0.3">
      <c r="A7" s="15" t="s">
        <v>45</v>
      </c>
      <c r="B7" s="6">
        <v>78</v>
      </c>
      <c r="C7" s="7">
        <v>21</v>
      </c>
      <c r="D7" s="7">
        <v>1</v>
      </c>
      <c r="E7" s="8">
        <v>0</v>
      </c>
      <c r="G7" s="35">
        <v>76.763179237631775</v>
      </c>
      <c r="H7" s="21">
        <v>15.014598540145982</v>
      </c>
      <c r="I7" s="21" t="e">
        <v>#N/A</v>
      </c>
      <c r="J7" s="62" t="e">
        <v>#N/A</v>
      </c>
      <c r="L7" s="35">
        <v>74.548407619475299</v>
      </c>
      <c r="M7" s="62">
        <v>17.229370158302455</v>
      </c>
    </row>
    <row r="8" spans="1:13" x14ac:dyDescent="0.25">
      <c r="A8" s="15" t="s">
        <v>46</v>
      </c>
      <c r="B8" s="6">
        <v>80</v>
      </c>
      <c r="C8" s="7">
        <v>23</v>
      </c>
      <c r="D8" s="7">
        <v>0</v>
      </c>
      <c r="E8" s="8">
        <v>1</v>
      </c>
    </row>
    <row r="9" spans="1:13" ht="15.75" thickBot="1" x14ac:dyDescent="0.3">
      <c r="A9" s="15" t="s">
        <v>46</v>
      </c>
      <c r="B9" s="6">
        <v>79</v>
      </c>
      <c r="C9" s="7">
        <v>20</v>
      </c>
      <c r="D9" s="7">
        <v>0</v>
      </c>
      <c r="E9" s="8">
        <v>1</v>
      </c>
      <c r="G9" s="15" t="s">
        <v>2</v>
      </c>
      <c r="H9" s="15" t="s">
        <v>105</v>
      </c>
      <c r="I9" s="15" t="s">
        <v>120</v>
      </c>
      <c r="J9" s="15" t="s">
        <v>0</v>
      </c>
      <c r="K9" s="15" t="s">
        <v>26</v>
      </c>
      <c r="L9" s="15" t="s">
        <v>7</v>
      </c>
      <c r="M9" s="15" t="s">
        <v>16</v>
      </c>
    </row>
    <row r="10" spans="1:13" x14ac:dyDescent="0.25">
      <c r="A10" s="15" t="s">
        <v>46</v>
      </c>
      <c r="B10" s="6">
        <v>82</v>
      </c>
      <c r="C10" s="7">
        <v>24</v>
      </c>
      <c r="D10" s="7">
        <v>0</v>
      </c>
      <c r="E10" s="8">
        <v>1</v>
      </c>
      <c r="G10" s="3" t="s">
        <v>33</v>
      </c>
      <c r="H10" s="76" t="s">
        <v>78</v>
      </c>
      <c r="I10" s="18">
        <f>G7-L7</f>
        <v>2.2147716181564761</v>
      </c>
      <c r="J10" s="4">
        <v>2</v>
      </c>
      <c r="K10" s="18">
        <f>I10/J10</f>
        <v>1.107385809078238</v>
      </c>
      <c r="L10" s="18">
        <f>K10/K11</f>
        <v>1.0325551686009047</v>
      </c>
      <c r="M10" s="19">
        <f>_xlfn.F.DIST.RT(L10,J10,J11)</f>
        <v>0.38168954214192019</v>
      </c>
    </row>
    <row r="11" spans="1:13" x14ac:dyDescent="0.25">
      <c r="A11" s="15" t="s">
        <v>46</v>
      </c>
      <c r="B11" s="6">
        <v>81</v>
      </c>
      <c r="C11" s="7">
        <v>21</v>
      </c>
      <c r="D11" s="7">
        <v>0</v>
      </c>
      <c r="E11" s="8">
        <v>1</v>
      </c>
      <c r="G11" s="6" t="s">
        <v>32</v>
      </c>
      <c r="H11" s="134" t="s">
        <v>79</v>
      </c>
      <c r="I11" s="20">
        <f>H7</f>
        <v>15.014598540145982</v>
      </c>
      <c r="J11" s="7">
        <f>H6</f>
        <v>14</v>
      </c>
      <c r="K11" s="20">
        <f>I11/J11</f>
        <v>1.0724713242961417</v>
      </c>
      <c r="L11" s="7"/>
      <c r="M11" s="8"/>
    </row>
    <row r="12" spans="1:13" ht="15.75" thickBot="1" x14ac:dyDescent="0.3">
      <c r="A12" s="15" t="s">
        <v>46</v>
      </c>
      <c r="B12" s="6">
        <v>83</v>
      </c>
      <c r="C12" s="7">
        <v>25</v>
      </c>
      <c r="D12" s="7">
        <v>0</v>
      </c>
      <c r="E12" s="8">
        <v>1</v>
      </c>
      <c r="G12" s="9" t="s">
        <v>5</v>
      </c>
      <c r="H12" s="135" t="s">
        <v>121</v>
      </c>
      <c r="I12" s="21">
        <f>M7</f>
        <v>17.229370158302455</v>
      </c>
      <c r="J12" s="26">
        <f>J10+J11</f>
        <v>16</v>
      </c>
      <c r="K12" s="10"/>
      <c r="L12" s="10"/>
      <c r="M12" s="11"/>
    </row>
    <row r="13" spans="1:13" x14ac:dyDescent="0.25">
      <c r="A13" s="15" t="s">
        <v>46</v>
      </c>
      <c r="B13" s="6">
        <v>83</v>
      </c>
      <c r="C13" s="7">
        <v>26</v>
      </c>
      <c r="D13" s="7">
        <v>0</v>
      </c>
      <c r="E13" s="8">
        <v>1</v>
      </c>
    </row>
    <row r="14" spans="1:13" ht="15.75" thickBot="1" x14ac:dyDescent="0.3">
      <c r="A14" s="15" t="s">
        <v>47</v>
      </c>
      <c r="B14" s="6">
        <v>83</v>
      </c>
      <c r="C14" s="7">
        <v>26</v>
      </c>
      <c r="D14" s="7">
        <v>-1</v>
      </c>
      <c r="E14" s="8">
        <v>-1</v>
      </c>
      <c r="H14" s="117" t="s">
        <v>75</v>
      </c>
      <c r="I14" s="46" t="s">
        <v>1</v>
      </c>
      <c r="J14" s="83"/>
      <c r="K14" s="24" t="s">
        <v>109</v>
      </c>
    </row>
    <row r="15" spans="1:13" x14ac:dyDescent="0.25">
      <c r="A15" s="15" t="s">
        <v>47</v>
      </c>
      <c r="B15" s="6">
        <v>85</v>
      </c>
      <c r="C15" s="7">
        <v>28</v>
      </c>
      <c r="D15" s="7">
        <v>-1</v>
      </c>
      <c r="E15" s="8">
        <v>-1</v>
      </c>
      <c r="G15" s="46" t="s">
        <v>106</v>
      </c>
      <c r="H15" s="33">
        <f>AVERAGE(B2:B7)</f>
        <v>78.833333333333329</v>
      </c>
      <c r="I15" s="54">
        <f>AVERAGE(C2:C7)</f>
        <v>20.166666666666668</v>
      </c>
      <c r="J15" s="83"/>
      <c r="K15" s="56">
        <f>H15-$I$3*(I15-$I$18)</f>
        <v>80.393755068937551</v>
      </c>
    </row>
    <row r="16" spans="1:13" x14ac:dyDescent="0.25">
      <c r="A16" s="15" t="s">
        <v>47</v>
      </c>
      <c r="B16" s="6">
        <v>82</v>
      </c>
      <c r="C16" s="7">
        <v>24</v>
      </c>
      <c r="D16" s="7">
        <v>-1</v>
      </c>
      <c r="E16" s="8">
        <v>-1</v>
      </c>
      <c r="G16" s="46" t="s">
        <v>107</v>
      </c>
      <c r="H16" s="34">
        <f>AVERAGE(B8:B13)</f>
        <v>81.333333333333329</v>
      </c>
      <c r="I16" s="55">
        <f>AVERAGE(C8:C13)</f>
        <v>23.166666666666668</v>
      </c>
      <c r="J16" s="83"/>
      <c r="K16" s="72">
        <f>H16-$I$3*(I16-$I$18)</f>
        <v>81.273317112733167</v>
      </c>
    </row>
    <row r="17" spans="1:11" ht="15.75" thickBot="1" x14ac:dyDescent="0.3">
      <c r="A17" s="15" t="s">
        <v>47</v>
      </c>
      <c r="B17" s="6">
        <v>84</v>
      </c>
      <c r="C17" s="7">
        <v>27</v>
      </c>
      <c r="D17" s="7">
        <v>-1</v>
      </c>
      <c r="E17" s="8">
        <v>-1</v>
      </c>
      <c r="G17" s="46" t="s">
        <v>108</v>
      </c>
      <c r="H17" s="34">
        <f>AVERAGE(B14:B19)</f>
        <v>83.166666666666671</v>
      </c>
      <c r="I17" s="55">
        <f>AVERAGE(C14:C19)</f>
        <v>25.833333333333332</v>
      </c>
      <c r="J17" s="83"/>
      <c r="K17" s="57">
        <f>H17-$I$3*(I17-$I$18)</f>
        <v>81.666261151662624</v>
      </c>
    </row>
    <row r="18" spans="1:11" ht="15.75" thickBot="1" x14ac:dyDescent="0.3">
      <c r="A18" s="15" t="s">
        <v>47</v>
      </c>
      <c r="B18" s="6">
        <v>83</v>
      </c>
      <c r="C18" s="7">
        <v>27</v>
      </c>
      <c r="D18" s="7">
        <v>-1</v>
      </c>
      <c r="E18" s="8">
        <v>-1</v>
      </c>
      <c r="G18" s="46" t="s">
        <v>40</v>
      </c>
      <c r="H18" s="35">
        <f>AVERAGE(B2:B19)</f>
        <v>81.111111111111114</v>
      </c>
      <c r="I18" s="62">
        <f>AVERAGE(C2:C19)</f>
        <v>23.055555555555557</v>
      </c>
      <c r="J18" s="83"/>
    </row>
    <row r="19" spans="1:11" ht="15.75" thickBot="1" x14ac:dyDescent="0.3">
      <c r="A19" s="15" t="s">
        <v>47</v>
      </c>
      <c r="B19" s="9">
        <v>82</v>
      </c>
      <c r="C19" s="10">
        <v>23</v>
      </c>
      <c r="D19" s="10">
        <v>-1</v>
      </c>
      <c r="E19" s="11">
        <v>-1</v>
      </c>
      <c r="J19" s="83"/>
    </row>
    <row r="20" spans="1:11" x14ac:dyDescent="0.25">
      <c r="B20" s="2"/>
      <c r="C20" s="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19"/>
  <sheetViews>
    <sheetView workbookViewId="0">
      <selection activeCell="E22" sqref="E22"/>
    </sheetView>
  </sheetViews>
  <sheetFormatPr defaultRowHeight="15" x14ac:dyDescent="0.25"/>
  <cols>
    <col min="2" max="5" width="4.140625" customWidth="1"/>
    <col min="6" max="6" width="3.85546875" customWidth="1"/>
  </cols>
  <sheetData>
    <row r="1" spans="1:9" ht="15.75" thickBot="1" x14ac:dyDescent="0.3">
      <c r="B1" s="16" t="s">
        <v>9</v>
      </c>
      <c r="C1" s="16" t="s">
        <v>8</v>
      </c>
      <c r="D1" s="16" t="s">
        <v>43</v>
      </c>
      <c r="E1" s="16" t="s">
        <v>44</v>
      </c>
      <c r="G1" s="23" t="s">
        <v>52</v>
      </c>
      <c r="H1" s="22"/>
      <c r="I1" s="22"/>
    </row>
    <row r="2" spans="1:9" x14ac:dyDescent="0.25">
      <c r="A2" t="s">
        <v>45</v>
      </c>
      <c r="B2" s="3">
        <v>77</v>
      </c>
      <c r="C2" s="4">
        <v>18</v>
      </c>
      <c r="D2" s="4">
        <v>1</v>
      </c>
      <c r="E2" s="5">
        <v>0</v>
      </c>
      <c r="G2" s="3">
        <f t="array" ref="G2:I6">LINEST(B2:B19,D2:E19,,TRUE)</f>
        <v>0.22222222222222232</v>
      </c>
      <c r="H2" s="4">
        <v>-2.2777777777777781</v>
      </c>
      <c r="I2" s="5">
        <v>81.111111111111114</v>
      </c>
    </row>
    <row r="3" spans="1:9" x14ac:dyDescent="0.25">
      <c r="A3" t="s">
        <v>45</v>
      </c>
      <c r="B3" s="6">
        <v>80</v>
      </c>
      <c r="C3" s="7">
        <v>23</v>
      </c>
      <c r="D3" s="7">
        <v>1</v>
      </c>
      <c r="E3" s="8">
        <v>0</v>
      </c>
      <c r="G3" s="6">
        <v>0.5091750772173157</v>
      </c>
      <c r="H3" s="7">
        <v>0.50917507721731559</v>
      </c>
      <c r="I3" s="8">
        <v>0.36004114991154784</v>
      </c>
    </row>
    <row r="4" spans="1:9" x14ac:dyDescent="0.25">
      <c r="A4" t="s">
        <v>45</v>
      </c>
      <c r="B4" s="6">
        <v>80</v>
      </c>
      <c r="C4" s="7">
        <v>18</v>
      </c>
      <c r="D4" s="7">
        <v>1</v>
      </c>
      <c r="E4" s="8">
        <v>0</v>
      </c>
      <c r="G4" s="6">
        <v>0.61864406779660996</v>
      </c>
      <c r="H4" s="7">
        <v>1.5275252316519468</v>
      </c>
      <c r="I4" s="8" t="e">
        <v>#N/A</v>
      </c>
    </row>
    <row r="5" spans="1:9" x14ac:dyDescent="0.25">
      <c r="A5" t="s">
        <v>45</v>
      </c>
      <c r="B5" s="6">
        <v>81</v>
      </c>
      <c r="C5" s="7">
        <v>22</v>
      </c>
      <c r="D5" s="7">
        <v>1</v>
      </c>
      <c r="E5" s="8">
        <v>0</v>
      </c>
      <c r="G5" s="6">
        <v>12.166666666666657</v>
      </c>
      <c r="H5" s="7">
        <v>15</v>
      </c>
      <c r="I5" s="8" t="e">
        <v>#N/A</v>
      </c>
    </row>
    <row r="6" spans="1:9" ht="15.75" thickBot="1" x14ac:dyDescent="0.3">
      <c r="A6" t="s">
        <v>45</v>
      </c>
      <c r="B6" s="6">
        <v>77</v>
      </c>
      <c r="C6" s="7">
        <v>19</v>
      </c>
      <c r="D6" s="7">
        <v>1</v>
      </c>
      <c r="E6" s="8">
        <v>0</v>
      </c>
      <c r="G6" s="9">
        <v>56.77777777777775</v>
      </c>
      <c r="H6" s="10">
        <v>35.000000000000007</v>
      </c>
      <c r="I6" s="11" t="e">
        <v>#N/A</v>
      </c>
    </row>
    <row r="7" spans="1:9" x14ac:dyDescent="0.25">
      <c r="A7" t="s">
        <v>45</v>
      </c>
      <c r="B7" s="6">
        <v>78</v>
      </c>
      <c r="C7" s="7">
        <v>21</v>
      </c>
      <c r="D7" s="7">
        <v>1</v>
      </c>
      <c r="E7" s="8">
        <v>0</v>
      </c>
    </row>
    <row r="8" spans="1:9" x14ac:dyDescent="0.25">
      <c r="A8" t="s">
        <v>46</v>
      </c>
      <c r="B8" s="6">
        <v>80</v>
      </c>
      <c r="C8" s="7">
        <v>23</v>
      </c>
      <c r="D8" s="7">
        <v>0</v>
      </c>
      <c r="E8" s="8">
        <v>1</v>
      </c>
    </row>
    <row r="9" spans="1:9" x14ac:dyDescent="0.25">
      <c r="A9" t="s">
        <v>46</v>
      </c>
      <c r="B9" s="6">
        <v>79</v>
      </c>
      <c r="C9" s="7">
        <v>20</v>
      </c>
      <c r="D9" s="7">
        <v>0</v>
      </c>
      <c r="E9" s="8">
        <v>1</v>
      </c>
    </row>
    <row r="10" spans="1:9" x14ac:dyDescent="0.25">
      <c r="A10" t="s">
        <v>46</v>
      </c>
      <c r="B10" s="6">
        <v>82</v>
      </c>
      <c r="C10" s="7">
        <v>24</v>
      </c>
      <c r="D10" s="7">
        <v>0</v>
      </c>
      <c r="E10" s="8">
        <v>1</v>
      </c>
    </row>
    <row r="11" spans="1:9" x14ac:dyDescent="0.25">
      <c r="A11" t="s">
        <v>46</v>
      </c>
      <c r="B11" s="6">
        <v>81</v>
      </c>
      <c r="C11" s="7">
        <v>21</v>
      </c>
      <c r="D11" s="7">
        <v>0</v>
      </c>
      <c r="E11" s="8">
        <v>1</v>
      </c>
    </row>
    <row r="12" spans="1:9" x14ac:dyDescent="0.25">
      <c r="A12" t="s">
        <v>46</v>
      </c>
      <c r="B12" s="6">
        <v>83</v>
      </c>
      <c r="C12" s="7">
        <v>25</v>
      </c>
      <c r="D12" s="7">
        <v>0</v>
      </c>
      <c r="E12" s="8">
        <v>1</v>
      </c>
    </row>
    <row r="13" spans="1:9" x14ac:dyDescent="0.25">
      <c r="A13" t="s">
        <v>46</v>
      </c>
      <c r="B13" s="6">
        <v>83</v>
      </c>
      <c r="C13" s="7">
        <v>26</v>
      </c>
      <c r="D13" s="7">
        <v>0</v>
      </c>
      <c r="E13" s="8">
        <v>1</v>
      </c>
    </row>
    <row r="14" spans="1:9" x14ac:dyDescent="0.25">
      <c r="A14" t="s">
        <v>47</v>
      </c>
      <c r="B14" s="6">
        <v>83</v>
      </c>
      <c r="C14" s="7">
        <v>26</v>
      </c>
      <c r="D14" s="7">
        <v>-1</v>
      </c>
      <c r="E14" s="8">
        <v>-1</v>
      </c>
    </row>
    <row r="15" spans="1:9" x14ac:dyDescent="0.25">
      <c r="A15" t="s">
        <v>47</v>
      </c>
      <c r="B15" s="6">
        <v>85</v>
      </c>
      <c r="C15" s="7">
        <v>28</v>
      </c>
      <c r="D15" s="7">
        <v>-1</v>
      </c>
      <c r="E15" s="8">
        <v>-1</v>
      </c>
    </row>
    <row r="16" spans="1:9" x14ac:dyDescent="0.25">
      <c r="A16" t="s">
        <v>47</v>
      </c>
      <c r="B16" s="6">
        <v>82</v>
      </c>
      <c r="C16" s="7">
        <v>24</v>
      </c>
      <c r="D16" s="7">
        <v>-1</v>
      </c>
      <c r="E16" s="8">
        <v>-1</v>
      </c>
    </row>
    <row r="17" spans="1:5" x14ac:dyDescent="0.25">
      <c r="A17" t="s">
        <v>47</v>
      </c>
      <c r="B17" s="6">
        <v>84</v>
      </c>
      <c r="C17" s="7">
        <v>27</v>
      </c>
      <c r="D17" s="7">
        <v>-1</v>
      </c>
      <c r="E17" s="8">
        <v>-1</v>
      </c>
    </row>
    <row r="18" spans="1:5" x14ac:dyDescent="0.25">
      <c r="A18" t="s">
        <v>47</v>
      </c>
      <c r="B18" s="6">
        <v>83</v>
      </c>
      <c r="C18" s="7">
        <v>27</v>
      </c>
      <c r="D18" s="7">
        <v>-1</v>
      </c>
      <c r="E18" s="8">
        <v>-1</v>
      </c>
    </row>
    <row r="19" spans="1:5" ht="15.75" thickBot="1" x14ac:dyDescent="0.3">
      <c r="A19" t="s">
        <v>47</v>
      </c>
      <c r="B19" s="9">
        <v>82</v>
      </c>
      <c r="C19" s="10">
        <v>23</v>
      </c>
      <c r="D19" s="10">
        <v>-1</v>
      </c>
      <c r="E19" s="11">
        <v>-1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23"/>
  <sheetViews>
    <sheetView workbookViewId="0">
      <selection activeCell="B1" sqref="B1:B2"/>
    </sheetView>
  </sheetViews>
  <sheetFormatPr defaultRowHeight="15" x14ac:dyDescent="0.25"/>
  <cols>
    <col min="1" max="1" width="5.85546875" bestFit="1" customWidth="1"/>
    <col min="2" max="2" width="7.85546875" customWidth="1"/>
    <col min="3" max="4" width="6.5703125" customWidth="1"/>
    <col min="5" max="5" width="9.140625" customWidth="1"/>
    <col min="6" max="6" width="9.7109375" customWidth="1"/>
    <col min="7" max="7" width="3" customWidth="1"/>
    <col min="8" max="8" width="7.5703125" bestFit="1" customWidth="1"/>
    <col min="9" max="9" width="8.140625" bestFit="1" customWidth="1"/>
    <col min="10" max="10" width="9.85546875" customWidth="1"/>
    <col min="11" max="11" width="5.5703125" bestFit="1" customWidth="1"/>
    <col min="12" max="12" width="8.85546875" customWidth="1"/>
    <col min="13" max="13" width="5.5703125" bestFit="1" customWidth="1"/>
    <col min="14" max="14" width="8.7109375" customWidth="1"/>
    <col min="15" max="16" width="7.5703125" bestFit="1" customWidth="1"/>
    <col min="17" max="17" width="5.5703125" bestFit="1" customWidth="1"/>
    <col min="18" max="18" width="7.5703125" bestFit="1" customWidth="1"/>
  </cols>
  <sheetData>
    <row r="1" spans="1:21" ht="15.75" thickBot="1" x14ac:dyDescent="0.3">
      <c r="A1" s="164" t="s">
        <v>82</v>
      </c>
      <c r="B1" s="164" t="s">
        <v>83</v>
      </c>
      <c r="C1" s="164" t="s">
        <v>76</v>
      </c>
      <c r="D1" s="164" t="s">
        <v>77</v>
      </c>
      <c r="E1" s="164" t="s">
        <v>80</v>
      </c>
      <c r="F1" s="164" t="s">
        <v>81</v>
      </c>
      <c r="H1" s="45" t="s">
        <v>124</v>
      </c>
      <c r="I1" s="22"/>
      <c r="J1" s="22"/>
      <c r="K1" s="22"/>
      <c r="L1" s="22"/>
      <c r="M1" s="22"/>
    </row>
    <row r="2" spans="1:21" ht="30.75" customHeight="1" thickBot="1" x14ac:dyDescent="0.3">
      <c r="A2" s="165"/>
      <c r="B2" s="165"/>
      <c r="C2" s="165"/>
      <c r="D2" s="165"/>
      <c r="E2" s="165"/>
      <c r="F2" s="165"/>
      <c r="H2" s="33">
        <f t="array" ref="H2:M6">LINEST(A3:A20,B3:F20,,TRUE)</f>
        <v>8.5719180514203158E-2</v>
      </c>
      <c r="I2" s="18">
        <v>9.0143357455603618E-2</v>
      </c>
      <c r="J2" s="18">
        <v>-1.7290182596097645</v>
      </c>
      <c r="K2" s="18">
        <v>1.1808969600484189</v>
      </c>
      <c r="L2" s="18">
        <v>0.53539883190815718</v>
      </c>
      <c r="M2" s="54">
        <v>68.67311763849176</v>
      </c>
    </row>
    <row r="3" spans="1:21" x14ac:dyDescent="0.25">
      <c r="A3" s="3">
        <v>77</v>
      </c>
      <c r="B3" s="4">
        <v>18</v>
      </c>
      <c r="C3" s="7">
        <v>1</v>
      </c>
      <c r="D3" s="7">
        <v>0</v>
      </c>
      <c r="E3" s="7">
        <f>-B3*C3</f>
        <v>-18</v>
      </c>
      <c r="F3" s="8">
        <f>B3*D3</f>
        <v>0</v>
      </c>
      <c r="H3" s="34">
        <v>0.1825530971733422</v>
      </c>
      <c r="I3" s="20">
        <v>0.18968214400679703</v>
      </c>
      <c r="J3" s="20">
        <v>4.2649512570252437</v>
      </c>
      <c r="K3" s="20">
        <v>4.1593020581083255</v>
      </c>
      <c r="L3" s="20">
        <v>0.13482406759416404</v>
      </c>
      <c r="M3" s="55">
        <v>3.1610378407783006</v>
      </c>
      <c r="N3" s="2"/>
      <c r="T3" s="7"/>
      <c r="U3" s="7"/>
    </row>
    <row r="4" spans="1:21" x14ac:dyDescent="0.25">
      <c r="A4" s="6">
        <v>80</v>
      </c>
      <c r="B4" s="7">
        <v>23</v>
      </c>
      <c r="C4" s="7">
        <v>1</v>
      </c>
      <c r="D4" s="7">
        <v>0</v>
      </c>
      <c r="E4" s="7">
        <f t="shared" ref="E4:E20" si="0">-B4*C4</f>
        <v>-23</v>
      </c>
      <c r="F4" s="8">
        <f t="shared" ref="F4:F20" si="1">B4*D4</f>
        <v>0</v>
      </c>
      <c r="H4" s="68">
        <v>0.84055978581779345</v>
      </c>
      <c r="I4" s="20">
        <v>1.104274593947532</v>
      </c>
      <c r="J4" s="20" t="e">
        <v>#N/A</v>
      </c>
      <c r="K4" s="20" t="e">
        <v>#N/A</v>
      </c>
      <c r="L4" s="20" t="e">
        <v>#N/A</v>
      </c>
      <c r="M4" s="55" t="e">
        <v>#N/A</v>
      </c>
      <c r="N4" s="2"/>
      <c r="T4" s="7"/>
      <c r="U4" s="7"/>
    </row>
    <row r="5" spans="1:21" x14ac:dyDescent="0.25">
      <c r="A5" s="6">
        <v>80</v>
      </c>
      <c r="B5" s="7">
        <v>18</v>
      </c>
      <c r="C5" s="7">
        <v>1</v>
      </c>
      <c r="D5" s="7">
        <v>0</v>
      </c>
      <c r="E5" s="7">
        <f t="shared" si="0"/>
        <v>-18</v>
      </c>
      <c r="F5" s="8">
        <f t="shared" si="1"/>
        <v>0</v>
      </c>
      <c r="H5" s="34">
        <v>12.652664174530688</v>
      </c>
      <c r="I5" s="47">
        <v>12</v>
      </c>
      <c r="J5" s="20" t="e">
        <v>#N/A</v>
      </c>
      <c r="K5" s="20" t="e">
        <v>#N/A</v>
      </c>
      <c r="L5" s="20" t="e">
        <v>#N/A</v>
      </c>
      <c r="M5" s="55" t="e">
        <v>#N/A</v>
      </c>
      <c r="N5" s="2"/>
    </row>
    <row r="6" spans="1:21" ht="15.75" thickBot="1" x14ac:dyDescent="0.3">
      <c r="A6" s="6">
        <v>81</v>
      </c>
      <c r="B6" s="7">
        <v>22</v>
      </c>
      <c r="C6" s="7">
        <v>1</v>
      </c>
      <c r="D6" s="7">
        <v>0</v>
      </c>
      <c r="E6" s="7">
        <f t="shared" si="0"/>
        <v>-22</v>
      </c>
      <c r="F6" s="8">
        <f t="shared" si="1"/>
        <v>0</v>
      </c>
      <c r="H6" s="35">
        <v>77.144709231721919</v>
      </c>
      <c r="I6" s="21">
        <v>14.633068546055842</v>
      </c>
      <c r="J6" s="21" t="e">
        <v>#N/A</v>
      </c>
      <c r="K6" s="21" t="e">
        <v>#N/A</v>
      </c>
      <c r="L6" s="21" t="e">
        <v>#N/A</v>
      </c>
      <c r="M6" s="62" t="e">
        <v>#N/A</v>
      </c>
      <c r="N6" s="2"/>
    </row>
    <row r="7" spans="1:21" x14ac:dyDescent="0.25">
      <c r="A7" s="6">
        <v>77</v>
      </c>
      <c r="B7" s="7">
        <v>19</v>
      </c>
      <c r="C7" s="7">
        <v>1</v>
      </c>
      <c r="D7" s="7">
        <v>0</v>
      </c>
      <c r="E7" s="7">
        <f t="shared" si="0"/>
        <v>-19</v>
      </c>
      <c r="F7" s="8">
        <f t="shared" si="1"/>
        <v>0</v>
      </c>
      <c r="N7" s="2"/>
    </row>
    <row r="8" spans="1:21" ht="15.75" thickBot="1" x14ac:dyDescent="0.3">
      <c r="A8" s="6">
        <v>78</v>
      </c>
      <c r="B8" s="7">
        <v>21</v>
      </c>
      <c r="C8" s="7">
        <v>1</v>
      </c>
      <c r="D8" s="7">
        <v>0</v>
      </c>
      <c r="E8" s="7">
        <f t="shared" si="0"/>
        <v>-21</v>
      </c>
      <c r="F8" s="8">
        <f t="shared" si="1"/>
        <v>0</v>
      </c>
      <c r="H8" s="23" t="s">
        <v>125</v>
      </c>
      <c r="I8" s="24"/>
      <c r="J8" s="24"/>
      <c r="K8" s="24"/>
    </row>
    <row r="9" spans="1:21" ht="15" customHeight="1" x14ac:dyDescent="0.25">
      <c r="A9" s="6">
        <v>80</v>
      </c>
      <c r="B9" s="7">
        <v>23</v>
      </c>
      <c r="C9" s="7">
        <v>0</v>
      </c>
      <c r="D9" s="7">
        <v>1</v>
      </c>
      <c r="E9" s="7">
        <f t="shared" si="0"/>
        <v>0</v>
      </c>
      <c r="F9" s="8">
        <f t="shared" si="1"/>
        <v>23</v>
      </c>
      <c r="H9" s="33">
        <f t="array" ref="H9:K13">LINEST(A3:A20,B3:D20,,TRUE)</f>
        <v>0.16220600162205992</v>
      </c>
      <c r="I9" s="18">
        <v>-0.7173560421735603</v>
      </c>
      <c r="J9" s="18">
        <v>0.54014598540145997</v>
      </c>
      <c r="K9" s="54">
        <v>68.657745336577449</v>
      </c>
    </row>
    <row r="10" spans="1:21" x14ac:dyDescent="0.25">
      <c r="A10" s="6">
        <v>79</v>
      </c>
      <c r="B10" s="7">
        <v>20</v>
      </c>
      <c r="C10" s="7">
        <v>0</v>
      </c>
      <c r="D10" s="7">
        <v>1</v>
      </c>
      <c r="E10" s="7">
        <f t="shared" si="0"/>
        <v>0</v>
      </c>
      <c r="F10" s="8">
        <f t="shared" si="1"/>
        <v>20</v>
      </c>
      <c r="H10" s="34">
        <v>0.34548049263949043</v>
      </c>
      <c r="I10" s="20">
        <v>0.49982770513519925</v>
      </c>
      <c r="J10" s="20">
        <v>0.12512599922939818</v>
      </c>
      <c r="K10" s="55">
        <v>2.895157673571831</v>
      </c>
    </row>
    <row r="11" spans="1:21" x14ac:dyDescent="0.25">
      <c r="A11" s="6">
        <v>82</v>
      </c>
      <c r="B11" s="7">
        <v>24</v>
      </c>
      <c r="C11" s="7">
        <v>0</v>
      </c>
      <c r="D11" s="7">
        <v>1</v>
      </c>
      <c r="E11" s="7">
        <f t="shared" si="0"/>
        <v>0</v>
      </c>
      <c r="F11" s="8">
        <f t="shared" si="1"/>
        <v>24</v>
      </c>
      <c r="H11" s="68">
        <v>0.83640267934465629</v>
      </c>
      <c r="I11" s="20">
        <v>1.0356019140075696</v>
      </c>
      <c r="J11" s="20" t="e">
        <v>#N/A</v>
      </c>
      <c r="K11" s="55" t="e">
        <v>#N/A</v>
      </c>
    </row>
    <row r="12" spans="1:21" x14ac:dyDescent="0.25">
      <c r="A12" s="6">
        <v>81</v>
      </c>
      <c r="B12" s="7">
        <v>21</v>
      </c>
      <c r="C12" s="7">
        <v>0</v>
      </c>
      <c r="D12" s="7">
        <v>1</v>
      </c>
      <c r="E12" s="7">
        <f t="shared" si="0"/>
        <v>0</v>
      </c>
      <c r="F12" s="8">
        <f t="shared" si="1"/>
        <v>21</v>
      </c>
      <c r="H12" s="34">
        <v>23.858657880048252</v>
      </c>
      <c r="I12" s="47">
        <v>14</v>
      </c>
      <c r="J12" s="20" t="e">
        <v>#N/A</v>
      </c>
      <c r="K12" s="55" t="e">
        <v>#N/A</v>
      </c>
    </row>
    <row r="13" spans="1:21" ht="15.75" thickBot="1" x14ac:dyDescent="0.3">
      <c r="A13" s="6">
        <v>83</v>
      </c>
      <c r="B13" s="7">
        <v>25</v>
      </c>
      <c r="C13" s="7">
        <v>0</v>
      </c>
      <c r="D13" s="7">
        <v>1</v>
      </c>
      <c r="E13" s="7">
        <f t="shared" si="0"/>
        <v>0</v>
      </c>
      <c r="F13" s="8">
        <f t="shared" si="1"/>
        <v>25</v>
      </c>
      <c r="H13" s="35">
        <v>76.763179237631775</v>
      </c>
      <c r="I13" s="21">
        <v>15.014598540145982</v>
      </c>
      <c r="J13" s="21" t="e">
        <v>#N/A</v>
      </c>
      <c r="K13" s="62" t="e">
        <v>#N/A</v>
      </c>
      <c r="L13" s="2"/>
    </row>
    <row r="14" spans="1:21" ht="15" customHeight="1" x14ac:dyDescent="0.25">
      <c r="A14" s="6">
        <v>83</v>
      </c>
      <c r="B14" s="7">
        <v>26</v>
      </c>
      <c r="C14" s="7">
        <v>0</v>
      </c>
      <c r="D14" s="7">
        <v>1</v>
      </c>
      <c r="E14" s="7">
        <f t="shared" si="0"/>
        <v>0</v>
      </c>
      <c r="F14" s="8">
        <f t="shared" si="1"/>
        <v>26</v>
      </c>
    </row>
    <row r="15" spans="1:21" ht="15" customHeight="1" thickBot="1" x14ac:dyDescent="0.3">
      <c r="A15" s="6">
        <v>83</v>
      </c>
      <c r="B15" s="7">
        <v>26</v>
      </c>
      <c r="C15" s="7">
        <v>-1</v>
      </c>
      <c r="D15" s="7">
        <v>-1</v>
      </c>
      <c r="E15" s="7">
        <f t="shared" si="0"/>
        <v>26</v>
      </c>
      <c r="F15" s="8">
        <f t="shared" si="1"/>
        <v>-26</v>
      </c>
      <c r="H15" s="15" t="s">
        <v>2</v>
      </c>
      <c r="I15" s="15" t="s">
        <v>48</v>
      </c>
      <c r="J15" s="15" t="s">
        <v>48</v>
      </c>
      <c r="K15" s="15" t="s">
        <v>0</v>
      </c>
      <c r="L15" s="15" t="s">
        <v>36</v>
      </c>
      <c r="M15" s="15" t="s">
        <v>7</v>
      </c>
      <c r="N15" s="15" t="s">
        <v>16</v>
      </c>
    </row>
    <row r="16" spans="1:21" x14ac:dyDescent="0.25">
      <c r="A16" s="6">
        <v>85</v>
      </c>
      <c r="B16" s="7">
        <v>28</v>
      </c>
      <c r="C16" s="7">
        <v>-1</v>
      </c>
      <c r="D16" s="7">
        <v>-1</v>
      </c>
      <c r="E16" s="7">
        <f t="shared" si="0"/>
        <v>28</v>
      </c>
      <c r="F16" s="8">
        <f t="shared" si="1"/>
        <v>-28</v>
      </c>
      <c r="H16" s="40" t="s">
        <v>126</v>
      </c>
      <c r="I16" s="130" t="s">
        <v>122</v>
      </c>
      <c r="J16" s="67">
        <f>H4-H11</f>
        <v>4.1571064731371621E-3</v>
      </c>
      <c r="K16" s="4">
        <f>5-3</f>
        <v>2</v>
      </c>
      <c r="L16" s="29">
        <f>J16/K16</f>
        <v>2.078553236568581E-3</v>
      </c>
      <c r="M16" s="31">
        <f>L16/L17</f>
        <v>0.15643881919475341</v>
      </c>
      <c r="N16" s="32">
        <f>_xlfn.F.DIST.RT(M16,1,16)</f>
        <v>0.69768034855405736</v>
      </c>
    </row>
    <row r="17" spans="1:14" x14ac:dyDescent="0.25">
      <c r="A17" s="6">
        <v>82</v>
      </c>
      <c r="B17" s="7">
        <v>24</v>
      </c>
      <c r="C17" s="7">
        <v>-1</v>
      </c>
      <c r="D17" s="7">
        <v>-1</v>
      </c>
      <c r="E17" s="7">
        <f t="shared" si="0"/>
        <v>24</v>
      </c>
      <c r="F17" s="8">
        <f t="shared" si="1"/>
        <v>-24</v>
      </c>
      <c r="H17" s="41" t="s">
        <v>32</v>
      </c>
      <c r="I17" s="131" t="s">
        <v>42</v>
      </c>
      <c r="J17" s="68">
        <f>1-H4</f>
        <v>0.15944021418220655</v>
      </c>
      <c r="K17" s="7">
        <f>I5</f>
        <v>12</v>
      </c>
      <c r="L17" s="30">
        <f>J17/K17</f>
        <v>1.328668451518388E-2</v>
      </c>
      <c r="M17" s="7"/>
      <c r="N17" s="8"/>
    </row>
    <row r="18" spans="1:14" ht="15.75" thickBot="1" x14ac:dyDescent="0.3">
      <c r="A18" s="6">
        <v>84</v>
      </c>
      <c r="B18" s="7">
        <v>27</v>
      </c>
      <c r="C18" s="7">
        <v>-1</v>
      </c>
      <c r="D18" s="7">
        <v>-1</v>
      </c>
      <c r="E18" s="7">
        <f t="shared" si="0"/>
        <v>27</v>
      </c>
      <c r="F18" s="8">
        <f t="shared" si="1"/>
        <v>-27</v>
      </c>
      <c r="H18" s="42" t="s">
        <v>5</v>
      </c>
      <c r="I18" s="132" t="s">
        <v>123</v>
      </c>
      <c r="J18" s="69">
        <f>J16+J17</f>
        <v>0.16359732065534371</v>
      </c>
      <c r="K18" s="10"/>
      <c r="L18" s="10"/>
      <c r="M18" s="10"/>
      <c r="N18" s="11"/>
    </row>
    <row r="19" spans="1:14" x14ac:dyDescent="0.25">
      <c r="A19" s="6">
        <v>83</v>
      </c>
      <c r="B19" s="7">
        <v>27</v>
      </c>
      <c r="C19" s="7">
        <v>-1</v>
      </c>
      <c r="D19" s="7">
        <v>-1</v>
      </c>
      <c r="E19" s="7">
        <f t="shared" si="0"/>
        <v>27</v>
      </c>
      <c r="F19" s="8">
        <f t="shared" si="1"/>
        <v>-27</v>
      </c>
      <c r="H19" s="43"/>
    </row>
    <row r="20" spans="1:14" ht="15" customHeight="1" thickBot="1" x14ac:dyDescent="0.3">
      <c r="A20" s="9">
        <v>82</v>
      </c>
      <c r="B20" s="10">
        <v>23</v>
      </c>
      <c r="C20" s="10">
        <v>-1</v>
      </c>
      <c r="D20" s="10">
        <v>-1</v>
      </c>
      <c r="E20" s="10">
        <f t="shared" si="0"/>
        <v>23</v>
      </c>
      <c r="F20" s="11">
        <f t="shared" si="1"/>
        <v>-23</v>
      </c>
      <c r="I20" s="44" t="s">
        <v>2</v>
      </c>
      <c r="J20" s="15" t="s">
        <v>35</v>
      </c>
      <c r="K20" s="15" t="s">
        <v>0</v>
      </c>
      <c r="L20" s="15" t="s">
        <v>36</v>
      </c>
      <c r="M20" s="15" t="s">
        <v>7</v>
      </c>
      <c r="N20" s="15" t="s">
        <v>16</v>
      </c>
    </row>
    <row r="21" spans="1:14" x14ac:dyDescent="0.25">
      <c r="A21" s="2"/>
      <c r="B21" s="1"/>
      <c r="I21" s="40" t="s">
        <v>126</v>
      </c>
      <c r="J21" s="33">
        <f>J16*(H13+I13)</f>
        <v>0.38152999409014388</v>
      </c>
      <c r="K21" s="4">
        <f>5-3</f>
        <v>2</v>
      </c>
      <c r="L21" s="18">
        <f>J21/K21</f>
        <v>0.19076499704507194</v>
      </c>
      <c r="M21" s="31">
        <f>L21/L22</f>
        <v>0.15643881919475344</v>
      </c>
      <c r="N21" s="32">
        <f>_xlfn.F.DIST.RT(M21,1,16)</f>
        <v>0.69768034855405736</v>
      </c>
    </row>
    <row r="22" spans="1:14" x14ac:dyDescent="0.25">
      <c r="A22" s="2"/>
      <c r="B22" s="1"/>
      <c r="I22" s="41" t="s">
        <v>32</v>
      </c>
      <c r="J22" s="34">
        <f>J17*(SUM(H13:I13))</f>
        <v>14.633068546055842</v>
      </c>
      <c r="K22" s="7">
        <f>18-5-1</f>
        <v>12</v>
      </c>
      <c r="L22" s="20">
        <f>J22/K22</f>
        <v>1.2194223788379868</v>
      </c>
      <c r="M22" s="7"/>
      <c r="N22" s="8"/>
    </row>
    <row r="23" spans="1:14" ht="15.75" thickBot="1" x14ac:dyDescent="0.3">
      <c r="I23" s="42" t="s">
        <v>5</v>
      </c>
      <c r="J23" s="35">
        <f>J18*(H13+I13)</f>
        <v>15.014598540145986</v>
      </c>
      <c r="K23" s="10"/>
      <c r="L23" s="10"/>
      <c r="M23" s="10"/>
      <c r="N23" s="11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3"/>
  <sheetViews>
    <sheetView workbookViewId="0">
      <selection activeCell="B1" sqref="B1:C2"/>
    </sheetView>
  </sheetViews>
  <sheetFormatPr defaultRowHeight="15" x14ac:dyDescent="0.25"/>
  <cols>
    <col min="1" max="1" width="7.85546875" bestFit="1" customWidth="1"/>
    <col min="2" max="2" width="6.7109375" customWidth="1"/>
    <col min="3" max="3" width="7.28515625" customWidth="1"/>
    <col min="4" max="5" width="8" customWidth="1"/>
    <col min="6" max="6" width="4.140625" customWidth="1"/>
    <col min="7" max="7" width="12.85546875" customWidth="1"/>
    <col min="8" max="8" width="8" bestFit="1" customWidth="1"/>
    <col min="9" max="9" width="7.5703125" customWidth="1"/>
    <col min="10" max="10" width="9" bestFit="1" customWidth="1"/>
    <col min="11" max="11" width="7.5703125" customWidth="1"/>
    <col min="12" max="12" width="8.85546875" bestFit="1" customWidth="1"/>
    <col min="13" max="13" width="7.5703125" bestFit="1" customWidth="1"/>
  </cols>
  <sheetData>
    <row r="1" spans="1:13" ht="15.75" customHeight="1" thickBot="1" x14ac:dyDescent="0.3">
      <c r="B1" s="164" t="s">
        <v>82</v>
      </c>
      <c r="C1" s="164" t="s">
        <v>83</v>
      </c>
      <c r="D1" s="164" t="s">
        <v>76</v>
      </c>
      <c r="E1" s="164" t="s">
        <v>77</v>
      </c>
      <c r="G1" s="23" t="s">
        <v>127</v>
      </c>
      <c r="H1" s="22"/>
      <c r="I1" s="22"/>
      <c r="J1" s="22"/>
      <c r="L1" s="23" t="s">
        <v>128</v>
      </c>
      <c r="M1" s="22"/>
    </row>
    <row r="2" spans="1:13" ht="15.75" thickBot="1" x14ac:dyDescent="0.3">
      <c r="B2" s="165"/>
      <c r="C2" s="165"/>
      <c r="D2" s="165"/>
      <c r="E2" s="165"/>
      <c r="G2" s="36">
        <f t="array" ref="G2:J6">LINEST(B3:B20,C3:E20,,TRUE)</f>
        <v>0.16220600162205992</v>
      </c>
      <c r="H2" s="29">
        <v>-0.7173560421735603</v>
      </c>
      <c r="I2" s="29">
        <v>0.54014598540145997</v>
      </c>
      <c r="J2" s="19">
        <v>68.657745336577449</v>
      </c>
      <c r="L2" s="36">
        <f t="array" ref="L2:M6">LINEST(B3:B20,C3:C20,,TRUE)</f>
        <v>0.67228022903334461</v>
      </c>
      <c r="M2" s="19">
        <v>65.611316941731218</v>
      </c>
    </row>
    <row r="3" spans="1:13" x14ac:dyDescent="0.25">
      <c r="A3" t="s">
        <v>45</v>
      </c>
      <c r="B3" s="3">
        <v>77</v>
      </c>
      <c r="C3" s="4">
        <v>18</v>
      </c>
      <c r="D3" s="4">
        <v>1</v>
      </c>
      <c r="E3" s="5">
        <v>0</v>
      </c>
      <c r="G3" s="37">
        <v>0.34548049263949043</v>
      </c>
      <c r="H3" s="30">
        <v>0.49982770513519925</v>
      </c>
      <c r="I3" s="30">
        <v>0.12512599922939818</v>
      </c>
      <c r="J3" s="39">
        <v>2.895157673571831</v>
      </c>
      <c r="L3" s="37">
        <v>8.0798977188756296E-2</v>
      </c>
      <c r="M3" s="39">
        <v>1.8788537344563983</v>
      </c>
    </row>
    <row r="4" spans="1:13" x14ac:dyDescent="0.25">
      <c r="A4" t="s">
        <v>45</v>
      </c>
      <c r="B4" s="6">
        <v>80</v>
      </c>
      <c r="C4" s="7">
        <v>23</v>
      </c>
      <c r="D4" s="7">
        <v>1</v>
      </c>
      <c r="E4" s="8">
        <v>0</v>
      </c>
      <c r="G4" s="37">
        <v>0.83640267934465629</v>
      </c>
      <c r="H4" s="30">
        <v>1.0356019140075696</v>
      </c>
      <c r="I4" s="30" t="e">
        <v>#N/A</v>
      </c>
      <c r="J4" s="39" t="e">
        <v>#N/A</v>
      </c>
      <c r="L4" s="37">
        <v>0.81227078520009421</v>
      </c>
      <c r="M4" s="39">
        <v>1.0377069118464537</v>
      </c>
    </row>
    <row r="5" spans="1:13" x14ac:dyDescent="0.25">
      <c r="A5" t="s">
        <v>45</v>
      </c>
      <c r="B5" s="6">
        <v>80</v>
      </c>
      <c r="C5" s="7">
        <v>18</v>
      </c>
      <c r="D5" s="7">
        <v>1</v>
      </c>
      <c r="E5" s="8">
        <v>0</v>
      </c>
      <c r="G5" s="37">
        <v>23.858657880048252</v>
      </c>
      <c r="H5" s="47">
        <v>14</v>
      </c>
      <c r="I5" s="30" t="e">
        <v>#N/A</v>
      </c>
      <c r="J5" s="39" t="e">
        <v>#N/A</v>
      </c>
      <c r="L5" s="37">
        <v>69.229142502161224</v>
      </c>
      <c r="M5" s="82">
        <v>16</v>
      </c>
    </row>
    <row r="6" spans="1:13" ht="15.75" thickBot="1" x14ac:dyDescent="0.3">
      <c r="A6" t="s">
        <v>45</v>
      </c>
      <c r="B6" s="6">
        <v>81</v>
      </c>
      <c r="C6" s="7">
        <v>22</v>
      </c>
      <c r="D6" s="7">
        <v>1</v>
      </c>
      <c r="E6" s="8">
        <v>0</v>
      </c>
      <c r="G6" s="38">
        <v>76.763179237631775</v>
      </c>
      <c r="H6" s="25">
        <v>15.014598540145982</v>
      </c>
      <c r="I6" s="25" t="e">
        <v>#N/A</v>
      </c>
      <c r="J6" s="48" t="e">
        <v>#N/A</v>
      </c>
      <c r="L6" s="38">
        <v>74.548407619475299</v>
      </c>
      <c r="M6" s="48">
        <v>17.229370158302455</v>
      </c>
    </row>
    <row r="7" spans="1:13" ht="15.75" thickBot="1" x14ac:dyDescent="0.3">
      <c r="A7" t="s">
        <v>45</v>
      </c>
      <c r="B7" s="6">
        <v>77</v>
      </c>
      <c r="C7" s="7">
        <v>19</v>
      </c>
      <c r="D7" s="7">
        <v>1</v>
      </c>
      <c r="E7" s="8">
        <v>0</v>
      </c>
    </row>
    <row r="8" spans="1:13" ht="17.25" x14ac:dyDescent="0.25">
      <c r="A8" t="s">
        <v>45</v>
      </c>
      <c r="B8" s="6">
        <v>78</v>
      </c>
      <c r="C8" s="7">
        <v>21</v>
      </c>
      <c r="D8" s="7">
        <v>1</v>
      </c>
      <c r="E8" s="8">
        <v>0</v>
      </c>
      <c r="G8" s="52" t="s">
        <v>49</v>
      </c>
      <c r="H8" s="50" t="s">
        <v>48</v>
      </c>
      <c r="I8" s="50" t="s">
        <v>0</v>
      </c>
      <c r="J8" s="50" t="s">
        <v>36</v>
      </c>
      <c r="K8" s="50" t="s">
        <v>7</v>
      </c>
      <c r="L8" s="51" t="s">
        <v>16</v>
      </c>
    </row>
    <row r="9" spans="1:13" x14ac:dyDescent="0.25">
      <c r="A9" t="s">
        <v>46</v>
      </c>
      <c r="B9" s="6">
        <v>80</v>
      </c>
      <c r="C9" s="7">
        <v>23</v>
      </c>
      <c r="D9" s="7">
        <v>0</v>
      </c>
      <c r="E9" s="8">
        <v>1</v>
      </c>
      <c r="G9" s="49" t="s">
        <v>3</v>
      </c>
      <c r="H9" s="30">
        <f>G4-L4</f>
        <v>2.4131894144562072E-2</v>
      </c>
      <c r="I9" s="7">
        <f>3-1</f>
        <v>2</v>
      </c>
      <c r="J9" s="30">
        <f>H9/I9</f>
        <v>1.2065947072281036E-2</v>
      </c>
      <c r="K9" s="30">
        <f>J9/J10</f>
        <v>1.0325551686009036</v>
      </c>
      <c r="L9" s="133">
        <f>_xlfn.F.DIST.RT(K9,I9,I10)</f>
        <v>0.38168954214192086</v>
      </c>
    </row>
    <row r="10" spans="1:13" ht="15.75" thickBot="1" x14ac:dyDescent="0.3">
      <c r="A10" t="s">
        <v>46</v>
      </c>
      <c r="B10" s="6">
        <v>79</v>
      </c>
      <c r="C10" s="7">
        <v>20</v>
      </c>
      <c r="D10" s="7">
        <v>0</v>
      </c>
      <c r="E10" s="8">
        <v>1</v>
      </c>
      <c r="G10" s="53" t="s">
        <v>4</v>
      </c>
      <c r="H10" s="25">
        <f>1-G4</f>
        <v>0.16359732065534371</v>
      </c>
      <c r="I10" s="10">
        <f>18-3-1</f>
        <v>14</v>
      </c>
      <c r="J10" s="25">
        <f>H10/I10</f>
        <v>1.1685522903953123E-2</v>
      </c>
      <c r="K10" s="25"/>
      <c r="L10" s="48"/>
    </row>
    <row r="11" spans="1:13" x14ac:dyDescent="0.25">
      <c r="A11" t="s">
        <v>46</v>
      </c>
      <c r="B11" s="6">
        <v>82</v>
      </c>
      <c r="C11" s="7">
        <v>24</v>
      </c>
      <c r="D11" s="7">
        <v>0</v>
      </c>
      <c r="E11" s="8">
        <v>1</v>
      </c>
    </row>
    <row r="12" spans="1:13" ht="15.75" thickBot="1" x14ac:dyDescent="0.3">
      <c r="A12" t="s">
        <v>46</v>
      </c>
      <c r="B12" s="6">
        <v>81</v>
      </c>
      <c r="C12" s="7">
        <v>21</v>
      </c>
      <c r="D12" s="7">
        <v>0</v>
      </c>
      <c r="E12" s="8">
        <v>1</v>
      </c>
      <c r="G12" s="23" t="s">
        <v>129</v>
      </c>
      <c r="H12" s="22"/>
      <c r="I12" s="22"/>
    </row>
    <row r="13" spans="1:13" x14ac:dyDescent="0.25">
      <c r="A13" t="s">
        <v>46</v>
      </c>
      <c r="B13" s="6">
        <v>83</v>
      </c>
      <c r="C13" s="7">
        <v>25</v>
      </c>
      <c r="D13" s="7">
        <v>0</v>
      </c>
      <c r="E13" s="8">
        <v>1</v>
      </c>
      <c r="G13" s="36">
        <f t="array" ref="G13:I17">LINEST(B3:B20,D3:E20,,TRUE)</f>
        <v>0.22222222222222232</v>
      </c>
      <c r="H13" s="29">
        <v>-2.2777777777777781</v>
      </c>
      <c r="I13" s="19">
        <v>81.111111111111114</v>
      </c>
    </row>
    <row r="14" spans="1:13" x14ac:dyDescent="0.25">
      <c r="A14" t="s">
        <v>46</v>
      </c>
      <c r="B14" s="6">
        <v>83</v>
      </c>
      <c r="C14" s="7">
        <v>26</v>
      </c>
      <c r="D14" s="7">
        <v>0</v>
      </c>
      <c r="E14" s="8">
        <v>1</v>
      </c>
      <c r="G14" s="37">
        <v>0.5091750772173157</v>
      </c>
      <c r="H14" s="30">
        <v>0.50917507721731559</v>
      </c>
      <c r="I14" s="39">
        <v>0.36004114991154784</v>
      </c>
    </row>
    <row r="15" spans="1:13" x14ac:dyDescent="0.25">
      <c r="A15" t="s">
        <v>47</v>
      </c>
      <c r="B15" s="6">
        <v>83</v>
      </c>
      <c r="C15" s="7">
        <v>26</v>
      </c>
      <c r="D15" s="7">
        <v>-1</v>
      </c>
      <c r="E15" s="8">
        <v>-1</v>
      </c>
      <c r="G15" s="37">
        <v>0.61864406779660996</v>
      </c>
      <c r="H15" s="30">
        <v>1.5275252316519468</v>
      </c>
      <c r="I15" s="39" t="e">
        <v>#N/A</v>
      </c>
    </row>
    <row r="16" spans="1:13" x14ac:dyDescent="0.25">
      <c r="A16" t="s">
        <v>47</v>
      </c>
      <c r="B16" s="6">
        <v>85</v>
      </c>
      <c r="C16" s="7">
        <v>28</v>
      </c>
      <c r="D16" s="7">
        <v>-1</v>
      </c>
      <c r="E16" s="8">
        <v>-1</v>
      </c>
      <c r="G16" s="37">
        <v>12.166666666666657</v>
      </c>
      <c r="H16" s="47">
        <v>15</v>
      </c>
      <c r="I16" s="39" t="e">
        <v>#N/A</v>
      </c>
    </row>
    <row r="17" spans="1:11" ht="15.75" thickBot="1" x14ac:dyDescent="0.3">
      <c r="A17" t="s">
        <v>47</v>
      </c>
      <c r="B17" s="6">
        <v>82</v>
      </c>
      <c r="C17" s="7">
        <v>24</v>
      </c>
      <c r="D17" s="7">
        <v>-1</v>
      </c>
      <c r="E17" s="8">
        <v>-1</v>
      </c>
      <c r="G17" s="38">
        <v>56.77777777777775</v>
      </c>
      <c r="H17" s="25">
        <v>35.000000000000007</v>
      </c>
      <c r="I17" s="48" t="e">
        <v>#N/A</v>
      </c>
    </row>
    <row r="18" spans="1:11" x14ac:dyDescent="0.25">
      <c r="A18" t="s">
        <v>47</v>
      </c>
      <c r="B18" s="6">
        <v>84</v>
      </c>
      <c r="C18" s="7">
        <v>27</v>
      </c>
      <c r="D18" s="7">
        <v>-1</v>
      </c>
      <c r="E18" s="8">
        <v>-1</v>
      </c>
    </row>
    <row r="19" spans="1:11" ht="15.75" thickBot="1" x14ac:dyDescent="0.3">
      <c r="A19" t="s">
        <v>47</v>
      </c>
      <c r="B19" s="6">
        <v>83</v>
      </c>
      <c r="C19" s="7">
        <v>27</v>
      </c>
      <c r="D19" s="7">
        <v>-1</v>
      </c>
      <c r="E19" s="8">
        <v>-1</v>
      </c>
      <c r="H19" s="117" t="s">
        <v>75</v>
      </c>
      <c r="I19" s="46" t="s">
        <v>1</v>
      </c>
      <c r="J19" s="83"/>
      <c r="K19" s="24" t="s">
        <v>109</v>
      </c>
    </row>
    <row r="20" spans="1:11" ht="15.75" thickBot="1" x14ac:dyDescent="0.3">
      <c r="A20" t="s">
        <v>47</v>
      </c>
      <c r="B20" s="9">
        <v>82</v>
      </c>
      <c r="C20" s="10">
        <v>23</v>
      </c>
      <c r="D20" s="10">
        <v>-1</v>
      </c>
      <c r="E20" s="11">
        <v>-1</v>
      </c>
      <c r="G20" s="46" t="s">
        <v>106</v>
      </c>
      <c r="H20" s="33">
        <f>AVERAGE(B3:B8)</f>
        <v>78.833333333333329</v>
      </c>
      <c r="I20" s="54">
        <f>AVERAGE(C3:C8)</f>
        <v>20.166666666666668</v>
      </c>
      <c r="J20" s="83"/>
      <c r="K20" s="56">
        <f>H20-$I$2*(I20-$I$23)</f>
        <v>80.393755068937551</v>
      </c>
    </row>
    <row r="21" spans="1:11" x14ac:dyDescent="0.25">
      <c r="G21" s="46" t="s">
        <v>107</v>
      </c>
      <c r="H21" s="34">
        <f>AVERAGE(B9:B14)</f>
        <v>81.333333333333329</v>
      </c>
      <c r="I21" s="55">
        <f>AVERAGE(C9:C14)</f>
        <v>23.166666666666668</v>
      </c>
      <c r="J21" s="83"/>
      <c r="K21" s="72">
        <f t="shared" ref="K21:K22" si="0">H21-$I$2*(I21-$I$23)</f>
        <v>81.273317112733167</v>
      </c>
    </row>
    <row r="22" spans="1:11" ht="15.75" thickBot="1" x14ac:dyDescent="0.3">
      <c r="G22" s="46" t="s">
        <v>108</v>
      </c>
      <c r="H22" s="34">
        <f>AVERAGE(B15:B20)</f>
        <v>83.166666666666671</v>
      </c>
      <c r="I22" s="55">
        <f>AVERAGE(C15:C20)</f>
        <v>25.833333333333332</v>
      </c>
      <c r="J22" s="83"/>
      <c r="K22" s="57">
        <f t="shared" si="0"/>
        <v>81.666261151662624</v>
      </c>
    </row>
    <row r="23" spans="1:11" ht="15.75" thickBot="1" x14ac:dyDescent="0.3">
      <c r="G23" s="46" t="s">
        <v>40</v>
      </c>
      <c r="H23" s="35">
        <f>AVERAGE(B3:B20)</f>
        <v>81.111111111111114</v>
      </c>
      <c r="I23" s="62">
        <f>AVERAGE(C3:C20)</f>
        <v>23.055555555555557</v>
      </c>
      <c r="J23" s="83"/>
    </row>
  </sheetData>
  <mergeCells count="4">
    <mergeCell ref="B1:B2"/>
    <mergeCell ref="C1:C2"/>
    <mergeCell ref="D1:D2"/>
    <mergeCell ref="E1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/>
  <dimension ref="A1:L34"/>
  <sheetViews>
    <sheetView workbookViewId="0">
      <selection activeCell="E10" sqref="E10"/>
    </sheetView>
  </sheetViews>
  <sheetFormatPr defaultRowHeight="15" x14ac:dyDescent="0.25"/>
  <cols>
    <col min="1" max="1" width="8" bestFit="1" customWidth="1"/>
    <col min="2" max="2" width="5.5703125" customWidth="1"/>
    <col min="3" max="3" width="6.85546875" customWidth="1"/>
    <col min="4" max="4" width="3.28515625" customWidth="1"/>
    <col min="5" max="5" width="25.28515625" customWidth="1"/>
    <col min="6" max="6" width="11.85546875" bestFit="1" customWidth="1"/>
    <col min="8" max="8" width="16.140625" customWidth="1"/>
    <col min="9" max="9" width="7" customWidth="1"/>
    <col min="10" max="10" width="20.28515625" customWidth="1"/>
    <col min="11" max="11" width="6.5703125" bestFit="1" customWidth="1"/>
    <col min="12" max="12" width="9" bestFit="1" customWidth="1"/>
    <col min="14" max="15" width="12.7109375" bestFit="1" customWidth="1"/>
  </cols>
  <sheetData>
    <row r="1" spans="1:9" x14ac:dyDescent="0.25">
      <c r="B1" s="164" t="s">
        <v>82</v>
      </c>
      <c r="C1" s="164" t="s">
        <v>83</v>
      </c>
    </row>
    <row r="2" spans="1:9" ht="15.75" thickBot="1" x14ac:dyDescent="0.3">
      <c r="A2" s="17" t="s">
        <v>54</v>
      </c>
      <c r="B2" s="165"/>
      <c r="C2" s="165"/>
      <c r="F2" s="125"/>
      <c r="G2" s="125"/>
      <c r="H2" s="125"/>
      <c r="I2" s="125"/>
    </row>
    <row r="3" spans="1:9" ht="18" thickBot="1" x14ac:dyDescent="0.3">
      <c r="A3" s="140" t="s">
        <v>45</v>
      </c>
      <c r="B3">
        <v>21</v>
      </c>
      <c r="C3">
        <v>84</v>
      </c>
      <c r="E3" s="141" t="s">
        <v>151</v>
      </c>
      <c r="F3" s="145">
        <f>RSQ(B3:B34,C3:C34)</f>
        <v>0.94454098282244447</v>
      </c>
      <c r="G3" s="146" t="s">
        <v>150</v>
      </c>
      <c r="H3" s="127"/>
      <c r="I3" s="125"/>
    </row>
    <row r="4" spans="1:9" x14ac:dyDescent="0.25">
      <c r="A4" s="15" t="s">
        <v>45</v>
      </c>
      <c r="B4">
        <v>42</v>
      </c>
      <c r="C4">
        <v>114</v>
      </c>
      <c r="F4" s="125"/>
      <c r="G4" s="125"/>
      <c r="H4" s="125"/>
      <c r="I4" s="125"/>
    </row>
    <row r="5" spans="1:9" ht="18" thickBot="1" x14ac:dyDescent="0.3">
      <c r="A5" s="15" t="s">
        <v>45</v>
      </c>
      <c r="B5">
        <v>21</v>
      </c>
      <c r="C5">
        <v>66</v>
      </c>
      <c r="F5" s="163" t="s">
        <v>12</v>
      </c>
      <c r="G5" s="163" t="s">
        <v>13</v>
      </c>
      <c r="H5" s="163" t="s">
        <v>154</v>
      </c>
      <c r="I5" s="163" t="s">
        <v>152</v>
      </c>
    </row>
    <row r="6" spans="1:9" x14ac:dyDescent="0.25">
      <c r="A6" s="15" t="s">
        <v>45</v>
      </c>
      <c r="B6">
        <v>21</v>
      </c>
      <c r="C6">
        <v>94</v>
      </c>
      <c r="E6" s="46" t="s">
        <v>113</v>
      </c>
      <c r="F6" s="147">
        <f>DEVSQ(B3:B10)</f>
        <v>759.5</v>
      </c>
      <c r="G6" s="119">
        <f>DEVSQ(C3:C10)</f>
        <v>2118</v>
      </c>
      <c r="H6" s="119">
        <f>RSQ(B3:B10,C3:C10)</f>
        <v>0.77008133053093297</v>
      </c>
      <c r="I6" s="120">
        <f>F6*(1-H6)</f>
        <v>174.62322946175641</v>
      </c>
    </row>
    <row r="7" spans="1:9" x14ac:dyDescent="0.25">
      <c r="A7" s="15" t="s">
        <v>45</v>
      </c>
      <c r="B7">
        <v>7</v>
      </c>
      <c r="C7">
        <v>64</v>
      </c>
      <c r="E7" s="46" t="s">
        <v>114</v>
      </c>
      <c r="F7" s="148">
        <f>DEVSQ(B11:B18)</f>
        <v>294</v>
      </c>
      <c r="G7" s="121">
        <f>DEVSQ(C11:C18)</f>
        <v>403.5</v>
      </c>
      <c r="H7" s="121">
        <f>RSQ(B11:B18,C11:C18)</f>
        <v>0.69434118133002887</v>
      </c>
      <c r="I7" s="122">
        <f>F7*(1-H7)</f>
        <v>89.863692688971511</v>
      </c>
    </row>
    <row r="8" spans="1:9" x14ac:dyDescent="0.25">
      <c r="A8" s="15" t="s">
        <v>45</v>
      </c>
      <c r="B8">
        <v>14</v>
      </c>
      <c r="C8">
        <v>70</v>
      </c>
      <c r="E8" s="46" t="s">
        <v>115</v>
      </c>
      <c r="F8" s="148">
        <f>DEVSQ(B19:B26)</f>
        <v>287.875</v>
      </c>
      <c r="G8" s="121">
        <f>DEVSQ(C19:C26)</f>
        <v>699.5</v>
      </c>
      <c r="H8" s="121">
        <f>RSQ(B19:B26,C19:C26)</f>
        <v>0.63913433607592018</v>
      </c>
      <c r="I8" s="122">
        <f>F8*(1-H8)</f>
        <v>103.88420300214447</v>
      </c>
    </row>
    <row r="9" spans="1:9" x14ac:dyDescent="0.25">
      <c r="A9" s="15" t="s">
        <v>45</v>
      </c>
      <c r="B9">
        <v>14</v>
      </c>
      <c r="C9">
        <v>66</v>
      </c>
      <c r="E9" s="46" t="s">
        <v>133</v>
      </c>
      <c r="F9" s="148">
        <f>DEVSQ(B27:B34)</f>
        <v>588</v>
      </c>
      <c r="G9" s="121">
        <f>DEVSQ(C27:C34)</f>
        <v>1598</v>
      </c>
      <c r="H9" s="121">
        <f>RSQ(B27:B34,C27:C34)</f>
        <v>0.96453900709219886</v>
      </c>
      <c r="I9" s="122">
        <f>F9*(1-H9)</f>
        <v>20.851063829787069</v>
      </c>
    </row>
    <row r="10" spans="1:9" ht="15.75" thickBot="1" x14ac:dyDescent="0.3">
      <c r="A10" s="15" t="s">
        <v>45</v>
      </c>
      <c r="B10">
        <v>14</v>
      </c>
      <c r="C10">
        <v>78</v>
      </c>
      <c r="E10" s="46" t="s">
        <v>136</v>
      </c>
      <c r="F10" s="149">
        <f>F6+F7+F8+F9</f>
        <v>1929.375</v>
      </c>
      <c r="G10" s="123">
        <f>G6+G7+G8+G9</f>
        <v>4819</v>
      </c>
      <c r="H10" s="123">
        <f>(F16/SQRT(F10*G10))^2</f>
        <v>0.79032434444345623</v>
      </c>
      <c r="I10" s="124">
        <f>I6+I7+I8+I9</f>
        <v>389.22218898265947</v>
      </c>
    </row>
    <row r="11" spans="1:9" ht="15.75" thickBot="1" x14ac:dyDescent="0.3">
      <c r="A11" s="15" t="s">
        <v>46</v>
      </c>
      <c r="B11">
        <v>28</v>
      </c>
      <c r="C11">
        <v>94</v>
      </c>
      <c r="E11" s="46"/>
      <c r="F11" s="125"/>
      <c r="G11" s="125"/>
      <c r="H11" s="125"/>
      <c r="I11" s="125"/>
    </row>
    <row r="12" spans="1:9" x14ac:dyDescent="0.25">
      <c r="A12" s="15" t="s">
        <v>46</v>
      </c>
      <c r="B12">
        <v>35</v>
      </c>
      <c r="C12">
        <v>98</v>
      </c>
      <c r="E12" s="46" t="s">
        <v>116</v>
      </c>
      <c r="F12" s="150">
        <f>SUMPRODUCT(B3:B10-F24,C3:C10-G24)</f>
        <v>1113</v>
      </c>
      <c r="G12" s="125"/>
      <c r="H12" s="125"/>
      <c r="I12" s="125"/>
    </row>
    <row r="13" spans="1:9" x14ac:dyDescent="0.25">
      <c r="A13" s="15" t="s">
        <v>46</v>
      </c>
      <c r="B13">
        <v>28</v>
      </c>
      <c r="C13">
        <v>84</v>
      </c>
      <c r="E13" s="46" t="s">
        <v>117</v>
      </c>
      <c r="F13" s="151">
        <f>SUMPRODUCT(B11:B18-F25,C11:C18-G25)</f>
        <v>287</v>
      </c>
      <c r="G13" s="125"/>
      <c r="H13" s="125"/>
      <c r="I13" s="125"/>
    </row>
    <row r="14" spans="1:9" x14ac:dyDescent="0.25">
      <c r="A14" s="15" t="s">
        <v>46</v>
      </c>
      <c r="B14">
        <v>21</v>
      </c>
      <c r="C14">
        <v>82</v>
      </c>
      <c r="E14" s="46" t="s">
        <v>118</v>
      </c>
      <c r="F14" s="151">
        <f>SUMPRODUCT(B19:B26-F26,C19:C26-G26)</f>
        <v>358.75</v>
      </c>
      <c r="G14" s="125"/>
      <c r="H14" s="125"/>
      <c r="I14" s="125"/>
    </row>
    <row r="15" spans="1:9" ht="15.75" thickBot="1" x14ac:dyDescent="0.3">
      <c r="A15" s="15" t="s">
        <v>46</v>
      </c>
      <c r="B15">
        <v>14</v>
      </c>
      <c r="C15">
        <v>76</v>
      </c>
      <c r="E15" s="46" t="s">
        <v>138</v>
      </c>
      <c r="F15" s="151">
        <f>SUMPRODUCT(B27:B34-F27,C27:C34-G27)</f>
        <v>952</v>
      </c>
      <c r="G15" s="125"/>
      <c r="H15" s="125"/>
      <c r="I15" s="125"/>
    </row>
    <row r="16" spans="1:9" ht="15.75" thickBot="1" x14ac:dyDescent="0.3">
      <c r="A16" s="15" t="s">
        <v>46</v>
      </c>
      <c r="B16">
        <v>21</v>
      </c>
      <c r="C16">
        <v>86</v>
      </c>
      <c r="E16" s="46" t="s">
        <v>11</v>
      </c>
      <c r="F16" s="152">
        <f>F12+F13+F14+F15</f>
        <v>2710.75</v>
      </c>
      <c r="G16" s="125"/>
      <c r="H16" s="126" t="s">
        <v>93</v>
      </c>
      <c r="I16" s="127">
        <f>F16/G10</f>
        <v>0.56251296949574603</v>
      </c>
    </row>
    <row r="17" spans="1:12" x14ac:dyDescent="0.25">
      <c r="A17" s="15" t="s">
        <v>46</v>
      </c>
      <c r="B17">
        <v>28</v>
      </c>
      <c r="C17">
        <v>96</v>
      </c>
      <c r="F17" s="125"/>
      <c r="G17" s="125"/>
      <c r="H17" s="125"/>
      <c r="I17" s="125"/>
    </row>
    <row r="18" spans="1:12" ht="15.75" thickBot="1" x14ac:dyDescent="0.3">
      <c r="A18" s="15" t="s">
        <v>46</v>
      </c>
      <c r="B18">
        <v>21</v>
      </c>
      <c r="C18">
        <v>90</v>
      </c>
      <c r="E18" s="15" t="s">
        <v>2</v>
      </c>
      <c r="F18" s="128" t="s">
        <v>31</v>
      </c>
      <c r="G18" s="128" t="s">
        <v>0</v>
      </c>
      <c r="H18" s="128" t="s">
        <v>34</v>
      </c>
      <c r="I18" s="128" t="s">
        <v>7</v>
      </c>
      <c r="J18" s="15" t="s">
        <v>16</v>
      </c>
    </row>
    <row r="19" spans="1:12" x14ac:dyDescent="0.25">
      <c r="A19" s="15" t="s">
        <v>47</v>
      </c>
      <c r="B19">
        <v>49</v>
      </c>
      <c r="C19">
        <v>122</v>
      </c>
      <c r="E19" s="142" t="s">
        <v>33</v>
      </c>
      <c r="F19" s="119">
        <f>F21-F20</f>
        <v>247.57015244859321</v>
      </c>
      <c r="G19" s="129">
        <v>3</v>
      </c>
      <c r="H19" s="119">
        <f>F19/G19</f>
        <v>82.523384149531068</v>
      </c>
      <c r="I19" s="119">
        <f>H19/H20</f>
        <v>5.5077743246573343</v>
      </c>
      <c r="J19" s="19">
        <f>_xlfn.F.DIST.RT(I19,G19,G20)</f>
        <v>4.3901511122206496E-3</v>
      </c>
    </row>
    <row r="20" spans="1:12" x14ac:dyDescent="0.25">
      <c r="A20" s="15" t="s">
        <v>47</v>
      </c>
      <c r="B20">
        <v>56</v>
      </c>
      <c r="C20">
        <v>130</v>
      </c>
      <c r="E20" s="143" t="s">
        <v>32</v>
      </c>
      <c r="F20" s="121">
        <f>F10*(1-H10)</f>
        <v>404.54296793940665</v>
      </c>
      <c r="G20" s="153">
        <v>27</v>
      </c>
      <c r="H20" s="121">
        <f>F20/G20</f>
        <v>14.98307288664469</v>
      </c>
      <c r="I20" s="153"/>
      <c r="J20" s="8"/>
    </row>
    <row r="21" spans="1:12" ht="15.75" thickBot="1" x14ac:dyDescent="0.3">
      <c r="A21" s="15" t="s">
        <v>47</v>
      </c>
      <c r="B21">
        <v>49</v>
      </c>
      <c r="C21">
        <v>128</v>
      </c>
      <c r="E21" s="144" t="s">
        <v>5</v>
      </c>
      <c r="F21" s="123">
        <f>DEVSQ(B3:B34)*(1-F3)</f>
        <v>652.11312038799986</v>
      </c>
      <c r="G21" s="154">
        <f>G19+G20</f>
        <v>30</v>
      </c>
      <c r="H21" s="154"/>
      <c r="I21" s="154"/>
      <c r="J21" s="11"/>
    </row>
    <row r="22" spans="1:12" x14ac:dyDescent="0.25">
      <c r="A22" s="15" t="s">
        <v>47</v>
      </c>
      <c r="B22">
        <v>42</v>
      </c>
      <c r="C22">
        <v>112</v>
      </c>
    </row>
    <row r="23" spans="1:12" ht="15.75" thickBot="1" x14ac:dyDescent="0.3">
      <c r="A23" s="15" t="s">
        <v>47</v>
      </c>
      <c r="B23">
        <v>35</v>
      </c>
      <c r="C23">
        <v>104</v>
      </c>
      <c r="F23" s="46" t="s">
        <v>75</v>
      </c>
      <c r="G23" s="46" t="s">
        <v>1</v>
      </c>
      <c r="H23" s="24" t="s">
        <v>41</v>
      </c>
      <c r="J23" s="46" t="s">
        <v>142</v>
      </c>
      <c r="K23" s="46" t="s">
        <v>38</v>
      </c>
      <c r="L23" s="46" t="s">
        <v>145</v>
      </c>
    </row>
    <row r="24" spans="1:12" x14ac:dyDescent="0.25">
      <c r="A24" s="15" t="s">
        <v>47</v>
      </c>
      <c r="B24">
        <v>49</v>
      </c>
      <c r="C24">
        <v>116</v>
      </c>
      <c r="E24" s="46" t="s">
        <v>110</v>
      </c>
      <c r="F24" s="33">
        <f>AVERAGE(B3:B10)</f>
        <v>19.25</v>
      </c>
      <c r="G24" s="54">
        <f>AVERAGE(C3:C10)</f>
        <v>79.5</v>
      </c>
      <c r="H24" s="56">
        <f>F24-$I$16*(G24-$G$28)</f>
        <v>36.406645569620252</v>
      </c>
      <c r="J24" s="3" t="s">
        <v>143</v>
      </c>
      <c r="K24" s="31">
        <f>(H24-H25)/SQRT($H$20*(2/8+(G24-G25)^2/$G$10))</f>
        <v>-0.1643385982176091</v>
      </c>
      <c r="L24" s="32">
        <f>_xlfn.T.DIST.2T(ABS(K24),$G$20)</f>
        <v>0.87068870744440929</v>
      </c>
    </row>
    <row r="25" spans="1:12" x14ac:dyDescent="0.25">
      <c r="A25" s="15" t="s">
        <v>47</v>
      </c>
      <c r="B25">
        <v>42</v>
      </c>
      <c r="C25">
        <v>106</v>
      </c>
      <c r="E25" s="46" t="s">
        <v>111</v>
      </c>
      <c r="F25" s="34">
        <f>AVERAGE(B11:B18)</f>
        <v>24.5</v>
      </c>
      <c r="G25" s="55">
        <f>AVERAGE(C11:C18)</f>
        <v>88.25</v>
      </c>
      <c r="H25" s="72">
        <f>F25-$I$16*(G25-$G$28)</f>
        <v>36.734657086532479</v>
      </c>
      <c r="J25" s="6" t="s">
        <v>144</v>
      </c>
      <c r="K25" s="136">
        <f>((H24+H25)/2-H26)/SQRT($H$20*(3/16+((G24+G25)/2-G26)^2/$G$10))</f>
        <v>-2.6892663675806894</v>
      </c>
      <c r="L25" s="133">
        <f>_xlfn.T.DIST.2T(ABS(K25),$G$20)</f>
        <v>1.2123849225907136E-2</v>
      </c>
    </row>
    <row r="26" spans="1:12" x14ac:dyDescent="0.25">
      <c r="A26" s="15" t="s">
        <v>47</v>
      </c>
      <c r="B26">
        <v>49</v>
      </c>
      <c r="C26">
        <v>108</v>
      </c>
      <c r="E26" s="46" t="s">
        <v>112</v>
      </c>
      <c r="F26" s="34">
        <f>AVERAGE(B19:B26)</f>
        <v>46.375</v>
      </c>
      <c r="G26" s="55">
        <f>AVERAGE(C19:C26)</f>
        <v>115.75</v>
      </c>
      <c r="H26" s="72">
        <f>F26-$I$16*(G26-$G$28)</f>
        <v>43.140550425399461</v>
      </c>
      <c r="J26" s="166" t="s">
        <v>146</v>
      </c>
      <c r="K26" s="168">
        <f>((H24+H25+H26)/3-H27)/SQRT($H$20*(4/24+((G24+G25+G26)/3-G27)^2/$G$10))</f>
        <v>0.5044436348034429</v>
      </c>
      <c r="L26" s="170">
        <f>_xlfn.T.DIST.2T(ABS(K26),$G$20)</f>
        <v>0.61804180522501562</v>
      </c>
    </row>
    <row r="27" spans="1:12" ht="15.75" thickBot="1" x14ac:dyDescent="0.3">
      <c r="A27" s="15" t="s">
        <v>135</v>
      </c>
      <c r="B27">
        <v>49</v>
      </c>
      <c r="C27">
        <v>130</v>
      </c>
      <c r="E27" s="46" t="s">
        <v>137</v>
      </c>
      <c r="F27" s="34">
        <f>AVERAGE(B27:B34)</f>
        <v>63</v>
      </c>
      <c r="G27" s="55">
        <f>AVERAGE(C27:C34)</f>
        <v>156.5</v>
      </c>
      <c r="H27" s="57">
        <f>F27-$I$16*(G27-$G$28)</f>
        <v>36.843146918447815</v>
      </c>
      <c r="J27" s="167"/>
      <c r="K27" s="169"/>
      <c r="L27" s="171"/>
    </row>
    <row r="28" spans="1:12" ht="15.75" thickBot="1" x14ac:dyDescent="0.3">
      <c r="A28" s="15" t="s">
        <v>135</v>
      </c>
      <c r="B28">
        <v>56</v>
      </c>
      <c r="C28">
        <v>148</v>
      </c>
      <c r="E28" s="46" t="s">
        <v>94</v>
      </c>
      <c r="F28" s="35">
        <f>AVERAGE(F24:F27)</f>
        <v>38.28125</v>
      </c>
      <c r="G28" s="62">
        <f>AVERAGE(G24:G27)</f>
        <v>110</v>
      </c>
    </row>
    <row r="29" spans="1:12" x14ac:dyDescent="0.25">
      <c r="A29" s="15" t="s">
        <v>135</v>
      </c>
      <c r="B29">
        <v>63</v>
      </c>
      <c r="C29">
        <v>160</v>
      </c>
    </row>
    <row r="30" spans="1:12" x14ac:dyDescent="0.25">
      <c r="A30" s="15" t="s">
        <v>135</v>
      </c>
      <c r="B30">
        <v>56</v>
      </c>
      <c r="C30">
        <v>146</v>
      </c>
    </row>
    <row r="31" spans="1:12" x14ac:dyDescent="0.25">
      <c r="A31" s="15" t="s">
        <v>135</v>
      </c>
      <c r="B31">
        <v>70</v>
      </c>
      <c r="C31">
        <v>170</v>
      </c>
    </row>
    <row r="32" spans="1:12" x14ac:dyDescent="0.25">
      <c r="A32" s="15" t="s">
        <v>135</v>
      </c>
      <c r="B32">
        <v>70</v>
      </c>
      <c r="C32">
        <v>164</v>
      </c>
    </row>
    <row r="33" spans="1:3" x14ac:dyDescent="0.25">
      <c r="A33" s="15" t="s">
        <v>135</v>
      </c>
      <c r="B33">
        <v>63</v>
      </c>
      <c r="C33">
        <v>156</v>
      </c>
    </row>
    <row r="34" spans="1:3" x14ac:dyDescent="0.25">
      <c r="A34" s="15" t="s">
        <v>135</v>
      </c>
      <c r="B34">
        <v>77</v>
      </c>
      <c r="C34">
        <v>178</v>
      </c>
    </row>
  </sheetData>
  <mergeCells count="5">
    <mergeCell ref="B1:B2"/>
    <mergeCell ref="C1:C2"/>
    <mergeCell ref="J26:J27"/>
    <mergeCell ref="K26:K27"/>
    <mergeCell ref="L26:L27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35"/>
  <sheetViews>
    <sheetView topLeftCell="C1" workbookViewId="0">
      <selection activeCell="H19" sqref="H19"/>
    </sheetView>
  </sheetViews>
  <sheetFormatPr defaultRowHeight="15" x14ac:dyDescent="0.25"/>
  <cols>
    <col min="2" max="2" width="6.140625" customWidth="1"/>
    <col min="3" max="3" width="7.42578125" customWidth="1"/>
    <col min="4" max="4" width="8" customWidth="1"/>
    <col min="5" max="5" width="8.5703125" customWidth="1"/>
    <col min="6" max="6" width="8" customWidth="1"/>
    <col min="7" max="7" width="3.5703125" customWidth="1"/>
    <col min="8" max="8" width="20.140625" customWidth="1"/>
    <col min="9" max="9" width="12.5703125" bestFit="1" customWidth="1"/>
    <col min="10" max="10" width="9.140625" customWidth="1"/>
    <col min="11" max="11" width="9.28515625" customWidth="1"/>
    <col min="12" max="12" width="7.28515625" bestFit="1" customWidth="1"/>
    <col min="15" max="15" width="9.5703125" bestFit="1" customWidth="1"/>
    <col min="16" max="18" width="9.28515625" bestFit="1" customWidth="1"/>
  </cols>
  <sheetData>
    <row r="1" spans="1:12" ht="15.75" customHeight="1" x14ac:dyDescent="0.25">
      <c r="B1" s="164" t="s">
        <v>82</v>
      </c>
      <c r="C1" s="164" t="s">
        <v>83</v>
      </c>
      <c r="D1" s="164" t="s">
        <v>76</v>
      </c>
      <c r="E1" s="164" t="s">
        <v>77</v>
      </c>
      <c r="F1" s="164" t="s">
        <v>148</v>
      </c>
      <c r="H1" s="23" t="s">
        <v>147</v>
      </c>
      <c r="I1" s="22"/>
      <c r="J1" s="22"/>
      <c r="K1" s="22"/>
      <c r="L1" s="22"/>
    </row>
    <row r="2" spans="1:12" ht="15.75" thickBot="1" x14ac:dyDescent="0.3">
      <c r="A2" s="17" t="s">
        <v>54</v>
      </c>
      <c r="B2" s="165"/>
      <c r="C2" s="165"/>
      <c r="D2" s="165"/>
      <c r="E2" s="165"/>
      <c r="F2" s="165"/>
      <c r="H2" s="16" t="s">
        <v>141</v>
      </c>
      <c r="I2" s="16" t="s">
        <v>140</v>
      </c>
      <c r="J2" s="16" t="s">
        <v>139</v>
      </c>
      <c r="K2" s="16" t="s">
        <v>131</v>
      </c>
      <c r="L2" s="16" t="s">
        <v>132</v>
      </c>
    </row>
    <row r="3" spans="1:12" x14ac:dyDescent="0.25">
      <c r="A3" s="15" t="s">
        <v>45</v>
      </c>
      <c r="B3">
        <v>21</v>
      </c>
      <c r="C3">
        <v>84</v>
      </c>
      <c r="D3">
        <v>1</v>
      </c>
      <c r="E3">
        <v>0.5</v>
      </c>
      <c r="F3">
        <v>1</v>
      </c>
      <c r="H3" s="67">
        <f t="array" ref="H3:L7">LINEST(B3:B34,C3:F34,,TRUE)</f>
        <v>0.47936769385072886</v>
      </c>
      <c r="I3" s="31">
        <v>-4.3799327315487311</v>
      </c>
      <c r="J3" s="31">
        <v>-0.16400575845610937</v>
      </c>
      <c r="K3" s="29">
        <v>0.56251296949574592</v>
      </c>
      <c r="L3" s="32">
        <v>-23.595176644532053</v>
      </c>
    </row>
    <row r="4" spans="1:12" x14ac:dyDescent="0.25">
      <c r="A4" s="15" t="s">
        <v>45</v>
      </c>
      <c r="B4">
        <v>42</v>
      </c>
      <c r="C4">
        <v>114</v>
      </c>
      <c r="D4">
        <v>1</v>
      </c>
      <c r="E4">
        <v>0.5</v>
      </c>
      <c r="F4">
        <v>1</v>
      </c>
      <c r="H4" s="68">
        <v>0.95028990511004097</v>
      </c>
      <c r="I4" s="136">
        <v>1.6286719621191683</v>
      </c>
      <c r="J4" s="136">
        <v>0.99797467080098301</v>
      </c>
      <c r="K4" s="30">
        <v>5.5759899578880466E-2</v>
      </c>
      <c r="L4" s="133">
        <v>6.1716395293612489</v>
      </c>
    </row>
    <row r="5" spans="1:12" x14ac:dyDescent="0.25">
      <c r="A5" s="15" t="s">
        <v>45</v>
      </c>
      <c r="B5">
        <v>21</v>
      </c>
      <c r="C5">
        <v>66</v>
      </c>
      <c r="D5">
        <v>1</v>
      </c>
      <c r="E5">
        <v>0.5</v>
      </c>
      <c r="F5">
        <v>1</v>
      </c>
      <c r="H5" s="68">
        <v>0.96559560802171562</v>
      </c>
      <c r="I5" s="136">
        <v>3.870797448413529</v>
      </c>
      <c r="J5" s="136" t="e">
        <v>#N/A</v>
      </c>
      <c r="K5" s="136" t="e">
        <v>#N/A</v>
      </c>
      <c r="L5" s="133" t="e">
        <v>#N/A</v>
      </c>
    </row>
    <row r="6" spans="1:12" x14ac:dyDescent="0.25">
      <c r="A6" s="15" t="s">
        <v>45</v>
      </c>
      <c r="B6">
        <v>21</v>
      </c>
      <c r="C6">
        <v>94</v>
      </c>
      <c r="D6">
        <v>1</v>
      </c>
      <c r="E6">
        <v>0.5</v>
      </c>
      <c r="F6">
        <v>1</v>
      </c>
      <c r="H6" s="68">
        <v>189.44588116135088</v>
      </c>
      <c r="I6" s="47">
        <v>27</v>
      </c>
      <c r="J6" s="136" t="e">
        <v>#N/A</v>
      </c>
      <c r="K6" s="136" t="e">
        <v>#N/A</v>
      </c>
      <c r="L6" s="133" t="e">
        <v>#N/A</v>
      </c>
    </row>
    <row r="7" spans="1:12" ht="15.75" thickBot="1" x14ac:dyDescent="0.3">
      <c r="A7" s="15" t="s">
        <v>45</v>
      </c>
      <c r="B7">
        <v>7</v>
      </c>
      <c r="C7">
        <v>64</v>
      </c>
      <c r="D7">
        <v>1</v>
      </c>
      <c r="E7">
        <v>0.5</v>
      </c>
      <c r="F7">
        <v>1</v>
      </c>
      <c r="H7" s="69">
        <v>11353.925782060593</v>
      </c>
      <c r="I7" s="107">
        <v>404.54296793940659</v>
      </c>
      <c r="J7" s="107" t="e">
        <v>#N/A</v>
      </c>
      <c r="K7" s="107" t="e">
        <v>#N/A</v>
      </c>
      <c r="L7" s="137" t="e">
        <v>#N/A</v>
      </c>
    </row>
    <row r="8" spans="1:12" x14ac:dyDescent="0.25">
      <c r="A8" s="15" t="s">
        <v>45</v>
      </c>
      <c r="B8">
        <v>14</v>
      </c>
      <c r="C8">
        <v>70</v>
      </c>
      <c r="D8">
        <v>1</v>
      </c>
      <c r="E8">
        <v>0.5</v>
      </c>
      <c r="F8">
        <v>1</v>
      </c>
    </row>
    <row r="9" spans="1:12" x14ac:dyDescent="0.25">
      <c r="A9" s="15" t="s">
        <v>45</v>
      </c>
      <c r="B9">
        <v>14</v>
      </c>
      <c r="C9">
        <v>66</v>
      </c>
      <c r="D9">
        <v>1</v>
      </c>
      <c r="E9">
        <v>0.5</v>
      </c>
      <c r="F9">
        <v>1</v>
      </c>
    </row>
    <row r="10" spans="1:12" x14ac:dyDescent="0.25">
      <c r="A10" s="15" t="s">
        <v>45</v>
      </c>
      <c r="B10">
        <v>14</v>
      </c>
      <c r="C10">
        <v>78</v>
      </c>
      <c r="D10">
        <v>1</v>
      </c>
      <c r="E10">
        <v>0.5</v>
      </c>
      <c r="F10">
        <v>1</v>
      </c>
      <c r="I10" s="175" t="s">
        <v>75</v>
      </c>
      <c r="J10" s="175" t="s">
        <v>1</v>
      </c>
      <c r="K10" s="174" t="s">
        <v>41</v>
      </c>
    </row>
    <row r="11" spans="1:12" ht="15.75" thickBot="1" x14ac:dyDescent="0.3">
      <c r="A11" s="15" t="s">
        <v>46</v>
      </c>
      <c r="B11">
        <v>28</v>
      </c>
      <c r="C11">
        <v>94</v>
      </c>
      <c r="D11">
        <v>-1</v>
      </c>
      <c r="E11">
        <v>0.5</v>
      </c>
      <c r="F11">
        <v>1</v>
      </c>
      <c r="I11" s="176"/>
      <c r="J11" s="176"/>
      <c r="K11" s="165"/>
    </row>
    <row r="12" spans="1:12" x14ac:dyDescent="0.25">
      <c r="A12" s="15" t="s">
        <v>46</v>
      </c>
      <c r="B12">
        <v>35</v>
      </c>
      <c r="C12">
        <v>98</v>
      </c>
      <c r="D12">
        <v>-1</v>
      </c>
      <c r="E12">
        <v>0.5</v>
      </c>
      <c r="F12">
        <v>1</v>
      </c>
      <c r="H12" s="46" t="s">
        <v>110</v>
      </c>
      <c r="I12" s="3">
        <f>AVERAGE(B3:B10)</f>
        <v>19.25</v>
      </c>
      <c r="J12" s="5">
        <f>AVERAGE(C3:C10)</f>
        <v>79.5</v>
      </c>
      <c r="K12" s="56">
        <f>I12-$K$3*(J12-$J$16)</f>
        <v>36.406645569620252</v>
      </c>
    </row>
    <row r="13" spans="1:12" x14ac:dyDescent="0.25">
      <c r="A13" s="15" t="s">
        <v>46</v>
      </c>
      <c r="B13">
        <v>28</v>
      </c>
      <c r="C13">
        <v>84</v>
      </c>
      <c r="D13">
        <v>-1</v>
      </c>
      <c r="E13">
        <v>0.5</v>
      </c>
      <c r="F13">
        <v>1</v>
      </c>
      <c r="H13" s="46" t="s">
        <v>111</v>
      </c>
      <c r="I13" s="34">
        <f>AVERAGE(B11:B18)</f>
        <v>24.5</v>
      </c>
      <c r="J13" s="55">
        <f>AVERAGE(C11:C18)</f>
        <v>88.25</v>
      </c>
      <c r="K13" s="72">
        <f>I13-$K$3*(J13-$J$16)</f>
        <v>36.734657086532472</v>
      </c>
    </row>
    <row r="14" spans="1:12" x14ac:dyDescent="0.25">
      <c r="A14" s="15" t="s">
        <v>46</v>
      </c>
      <c r="B14">
        <v>21</v>
      </c>
      <c r="C14">
        <v>82</v>
      </c>
      <c r="D14">
        <v>-1</v>
      </c>
      <c r="E14">
        <v>0.5</v>
      </c>
      <c r="F14">
        <v>1</v>
      </c>
      <c r="H14" s="46" t="s">
        <v>112</v>
      </c>
      <c r="I14" s="6">
        <f>AVERAGE(B19:B26)</f>
        <v>46.375</v>
      </c>
      <c r="J14" s="8">
        <f>AVERAGE(C19:C26)</f>
        <v>115.75</v>
      </c>
      <c r="K14" s="72">
        <f>I14-$K$3*(J14-$J$16)</f>
        <v>43.140550425399461</v>
      </c>
    </row>
    <row r="15" spans="1:12" ht="15.75" thickBot="1" x14ac:dyDescent="0.3">
      <c r="A15" s="15" t="s">
        <v>46</v>
      </c>
      <c r="B15">
        <v>14</v>
      </c>
      <c r="C15">
        <v>76</v>
      </c>
      <c r="D15">
        <v>-1</v>
      </c>
      <c r="E15">
        <v>0.5</v>
      </c>
      <c r="F15">
        <v>1</v>
      </c>
      <c r="H15" s="46" t="s">
        <v>137</v>
      </c>
      <c r="I15" s="34">
        <f>AVERAGE(B27:B34)</f>
        <v>63</v>
      </c>
      <c r="J15" s="55">
        <f>AVERAGE(C27:C34)</f>
        <v>156.5</v>
      </c>
      <c r="K15" s="57">
        <f>I15-$K$3*(J15-$J$16)</f>
        <v>36.843146918447815</v>
      </c>
    </row>
    <row r="16" spans="1:12" ht="15.75" thickBot="1" x14ac:dyDescent="0.3">
      <c r="A16" s="15" t="s">
        <v>46</v>
      </c>
      <c r="B16">
        <v>21</v>
      </c>
      <c r="C16">
        <v>86</v>
      </c>
      <c r="D16">
        <v>-1</v>
      </c>
      <c r="E16">
        <v>0.5</v>
      </c>
      <c r="F16">
        <v>1</v>
      </c>
      <c r="H16" s="46" t="s">
        <v>94</v>
      </c>
      <c r="I16" s="35">
        <f>AVERAGE(I12:I15)</f>
        <v>38.28125</v>
      </c>
      <c r="J16" s="62">
        <f>AVERAGE(J12:J15)</f>
        <v>110</v>
      </c>
    </row>
    <row r="17" spans="1:10" x14ac:dyDescent="0.25">
      <c r="A17" s="15" t="s">
        <v>46</v>
      </c>
      <c r="B17">
        <v>28</v>
      </c>
      <c r="C17">
        <v>96</v>
      </c>
      <c r="D17">
        <v>-1</v>
      </c>
      <c r="E17">
        <v>0.5</v>
      </c>
      <c r="F17">
        <v>1</v>
      </c>
    </row>
    <row r="18" spans="1:10" ht="15.75" thickBot="1" x14ac:dyDescent="0.3">
      <c r="A18" s="15" t="s">
        <v>46</v>
      </c>
      <c r="B18">
        <v>21</v>
      </c>
      <c r="C18">
        <v>90</v>
      </c>
      <c r="D18">
        <v>-1</v>
      </c>
      <c r="E18">
        <v>0.5</v>
      </c>
      <c r="F18">
        <v>1</v>
      </c>
      <c r="H18" s="16" t="s">
        <v>142</v>
      </c>
      <c r="I18" s="16" t="s">
        <v>38</v>
      </c>
      <c r="J18" s="16" t="s">
        <v>145</v>
      </c>
    </row>
    <row r="19" spans="1:10" x14ac:dyDescent="0.25">
      <c r="A19" s="15" t="s">
        <v>47</v>
      </c>
      <c r="B19">
        <v>49</v>
      </c>
      <c r="C19">
        <v>122</v>
      </c>
      <c r="D19">
        <v>0</v>
      </c>
      <c r="E19">
        <v>-1</v>
      </c>
      <c r="F19">
        <v>1</v>
      </c>
      <c r="H19" s="3" t="s">
        <v>143</v>
      </c>
      <c r="I19" s="138">
        <f>J3/J4</f>
        <v>-0.16433859821760502</v>
      </c>
      <c r="J19" s="32">
        <f>_xlfn.T.DIST.2T(ABS(I19),$I$6)</f>
        <v>0.8706887074444124</v>
      </c>
    </row>
    <row r="20" spans="1:10" x14ac:dyDescent="0.25">
      <c r="A20" s="15" t="s">
        <v>47</v>
      </c>
      <c r="B20">
        <v>56</v>
      </c>
      <c r="C20">
        <v>130</v>
      </c>
      <c r="D20">
        <v>0</v>
      </c>
      <c r="E20">
        <v>-1</v>
      </c>
      <c r="F20">
        <v>1</v>
      </c>
      <c r="H20" s="6" t="s">
        <v>144</v>
      </c>
      <c r="I20" s="139">
        <f>I3/I4</f>
        <v>-2.6892663675806903</v>
      </c>
      <c r="J20" s="133">
        <f>_xlfn.T.DIST.2T(ABS(I20),$I$6)</f>
        <v>1.2123849225907144E-2</v>
      </c>
    </row>
    <row r="21" spans="1:10" x14ac:dyDescent="0.25">
      <c r="A21" s="15" t="s">
        <v>47</v>
      </c>
      <c r="B21">
        <v>49</v>
      </c>
      <c r="C21">
        <v>128</v>
      </c>
      <c r="D21">
        <v>0</v>
      </c>
      <c r="E21">
        <v>-1</v>
      </c>
      <c r="F21">
        <v>1</v>
      </c>
      <c r="H21" s="166" t="s">
        <v>146</v>
      </c>
      <c r="I21" s="172">
        <f>H3/H4</f>
        <v>0.5044436348034439</v>
      </c>
      <c r="J21" s="170">
        <f>_xlfn.T.DIST.2T(ABS(I21),$I$6)</f>
        <v>0.61804180522501473</v>
      </c>
    </row>
    <row r="22" spans="1:10" ht="15.75" thickBot="1" x14ac:dyDescent="0.3">
      <c r="A22" s="15" t="s">
        <v>47</v>
      </c>
      <c r="B22">
        <v>42</v>
      </c>
      <c r="C22">
        <v>112</v>
      </c>
      <c r="D22">
        <v>0</v>
      </c>
      <c r="E22">
        <v>-1</v>
      </c>
      <c r="F22">
        <v>1</v>
      </c>
      <c r="H22" s="167"/>
      <c r="I22" s="173"/>
      <c r="J22" s="171"/>
    </row>
    <row r="23" spans="1:10" x14ac:dyDescent="0.25">
      <c r="A23" s="15" t="s">
        <v>47</v>
      </c>
      <c r="B23">
        <v>35</v>
      </c>
      <c r="C23">
        <v>104</v>
      </c>
      <c r="D23">
        <v>0</v>
      </c>
      <c r="E23">
        <v>-1</v>
      </c>
      <c r="F23">
        <v>1</v>
      </c>
    </row>
    <row r="24" spans="1:10" x14ac:dyDescent="0.25">
      <c r="A24" s="15" t="s">
        <v>47</v>
      </c>
      <c r="B24">
        <v>49</v>
      </c>
      <c r="C24">
        <v>116</v>
      </c>
      <c r="D24">
        <v>0</v>
      </c>
      <c r="E24">
        <v>-1</v>
      </c>
      <c r="F24">
        <v>1</v>
      </c>
    </row>
    <row r="25" spans="1:10" x14ac:dyDescent="0.25">
      <c r="A25" s="15" t="s">
        <v>47</v>
      </c>
      <c r="B25">
        <v>42</v>
      </c>
      <c r="C25">
        <v>106</v>
      </c>
      <c r="D25">
        <v>0</v>
      </c>
      <c r="E25">
        <v>-1</v>
      </c>
      <c r="F25">
        <v>1</v>
      </c>
    </row>
    <row r="26" spans="1:10" ht="15" customHeight="1" x14ac:dyDescent="0.25">
      <c r="A26" s="15" t="s">
        <v>47</v>
      </c>
      <c r="B26">
        <v>49</v>
      </c>
      <c r="C26">
        <v>108</v>
      </c>
      <c r="D26">
        <v>0</v>
      </c>
      <c r="E26">
        <v>-1</v>
      </c>
      <c r="F26">
        <v>1</v>
      </c>
    </row>
    <row r="27" spans="1:10" ht="15" customHeight="1" x14ac:dyDescent="0.25">
      <c r="A27" s="15" t="s">
        <v>135</v>
      </c>
      <c r="B27">
        <v>49</v>
      </c>
      <c r="C27">
        <v>130</v>
      </c>
      <c r="D27">
        <v>0</v>
      </c>
      <c r="E27">
        <v>0</v>
      </c>
      <c r="F27">
        <v>-3</v>
      </c>
    </row>
    <row r="28" spans="1:10" x14ac:dyDescent="0.25">
      <c r="A28" s="15" t="s">
        <v>135</v>
      </c>
      <c r="B28">
        <v>56</v>
      </c>
      <c r="C28">
        <v>148</v>
      </c>
      <c r="D28">
        <v>0</v>
      </c>
      <c r="E28">
        <v>0</v>
      </c>
      <c r="F28">
        <v>-3</v>
      </c>
    </row>
    <row r="29" spans="1:10" x14ac:dyDescent="0.25">
      <c r="A29" s="15" t="s">
        <v>135</v>
      </c>
      <c r="B29">
        <v>63</v>
      </c>
      <c r="C29">
        <v>160</v>
      </c>
      <c r="D29">
        <v>0</v>
      </c>
      <c r="E29">
        <v>0</v>
      </c>
      <c r="F29">
        <v>-3</v>
      </c>
    </row>
    <row r="30" spans="1:10" x14ac:dyDescent="0.25">
      <c r="A30" s="15" t="s">
        <v>135</v>
      </c>
      <c r="B30">
        <v>56</v>
      </c>
      <c r="C30">
        <v>146</v>
      </c>
      <c r="D30">
        <v>0</v>
      </c>
      <c r="E30">
        <v>0</v>
      </c>
      <c r="F30">
        <v>-3</v>
      </c>
    </row>
    <row r="31" spans="1:10" x14ac:dyDescent="0.25">
      <c r="A31" s="15" t="s">
        <v>135</v>
      </c>
      <c r="B31">
        <v>70</v>
      </c>
      <c r="C31">
        <v>170</v>
      </c>
      <c r="D31">
        <v>0</v>
      </c>
      <c r="E31">
        <v>0</v>
      </c>
      <c r="F31">
        <v>-3</v>
      </c>
    </row>
    <row r="32" spans="1:10" x14ac:dyDescent="0.25">
      <c r="A32" s="15" t="s">
        <v>135</v>
      </c>
      <c r="B32">
        <v>70</v>
      </c>
      <c r="C32">
        <v>164</v>
      </c>
      <c r="D32">
        <v>0</v>
      </c>
      <c r="E32">
        <v>0</v>
      </c>
      <c r="F32">
        <v>-3</v>
      </c>
    </row>
    <row r="33" spans="1:6" x14ac:dyDescent="0.25">
      <c r="A33" s="15" t="s">
        <v>135</v>
      </c>
      <c r="B33">
        <v>63</v>
      </c>
      <c r="C33">
        <v>156</v>
      </c>
      <c r="D33">
        <v>0</v>
      </c>
      <c r="E33">
        <v>0</v>
      </c>
      <c r="F33">
        <v>-3</v>
      </c>
    </row>
    <row r="34" spans="1:6" x14ac:dyDescent="0.25">
      <c r="A34" s="15" t="s">
        <v>135</v>
      </c>
      <c r="B34">
        <v>77</v>
      </c>
      <c r="C34">
        <v>178</v>
      </c>
      <c r="D34">
        <v>0</v>
      </c>
      <c r="E34">
        <v>0</v>
      </c>
      <c r="F34">
        <v>-3</v>
      </c>
    </row>
    <row r="35" spans="1:6" x14ac:dyDescent="0.25">
      <c r="B35" t="s">
        <v>130</v>
      </c>
    </row>
  </sheetData>
  <mergeCells count="11">
    <mergeCell ref="K10:K11"/>
    <mergeCell ref="J10:J11"/>
    <mergeCell ref="I10:I11"/>
    <mergeCell ref="D1:D2"/>
    <mergeCell ref="E1:E2"/>
    <mergeCell ref="F1:F2"/>
    <mergeCell ref="B1:B2"/>
    <mergeCell ref="C1:C2"/>
    <mergeCell ref="H21:H22"/>
    <mergeCell ref="I21:I22"/>
    <mergeCell ref="J21:J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R35"/>
  <sheetViews>
    <sheetView topLeftCell="E7" workbookViewId="0">
      <selection activeCell="I26" sqref="I26"/>
    </sheetView>
  </sheetViews>
  <sheetFormatPr defaultRowHeight="15" x14ac:dyDescent="0.25"/>
  <cols>
    <col min="1" max="1" width="8" bestFit="1" customWidth="1"/>
    <col min="2" max="2" width="6.140625" customWidth="1"/>
    <col min="3" max="3" width="7.42578125" customWidth="1"/>
    <col min="4" max="4" width="8" customWidth="1"/>
    <col min="5" max="5" width="8.5703125" customWidth="1"/>
    <col min="6" max="6" width="8" customWidth="1"/>
    <col min="7" max="7" width="3.5703125" customWidth="1"/>
    <col min="8" max="8" width="20.140625" customWidth="1"/>
    <col min="9" max="9" width="9.140625" bestFit="1" customWidth="1"/>
    <col min="10" max="10" width="9.140625" customWidth="1"/>
    <col min="11" max="11" width="9.28515625" customWidth="1"/>
    <col min="12" max="12" width="7.28515625" bestFit="1" customWidth="1"/>
    <col min="13" max="13" width="5.42578125" customWidth="1"/>
    <col min="15" max="15" width="9.5703125" bestFit="1" customWidth="1"/>
    <col min="16" max="18" width="9.28515625" bestFit="1" customWidth="1"/>
  </cols>
  <sheetData>
    <row r="1" spans="1:18" ht="15.75" customHeight="1" x14ac:dyDescent="0.25">
      <c r="B1" s="164" t="s">
        <v>82</v>
      </c>
      <c r="C1" s="164" t="s">
        <v>83</v>
      </c>
      <c r="D1" s="164" t="s">
        <v>76</v>
      </c>
      <c r="E1" s="164" t="s">
        <v>77</v>
      </c>
      <c r="F1" s="164" t="s">
        <v>148</v>
      </c>
      <c r="H1" s="23" t="s">
        <v>147</v>
      </c>
      <c r="I1" s="22"/>
      <c r="J1" s="22"/>
      <c r="K1" s="22"/>
      <c r="L1" s="22"/>
    </row>
    <row r="2" spans="1:18" ht="15.75" thickBot="1" x14ac:dyDescent="0.3">
      <c r="A2" s="157" t="s">
        <v>54</v>
      </c>
      <c r="B2" s="165"/>
      <c r="C2" s="165"/>
      <c r="D2" s="165"/>
      <c r="E2" s="165"/>
      <c r="F2" s="165"/>
      <c r="H2" s="156" t="s">
        <v>141</v>
      </c>
      <c r="I2" s="156" t="s">
        <v>140</v>
      </c>
      <c r="J2" s="156" t="s">
        <v>139</v>
      </c>
      <c r="K2" s="156" t="s">
        <v>131</v>
      </c>
      <c r="L2" s="156" t="s">
        <v>132</v>
      </c>
    </row>
    <row r="3" spans="1:18" x14ac:dyDescent="0.25">
      <c r="A3" s="155" t="s">
        <v>45</v>
      </c>
      <c r="B3">
        <v>21</v>
      </c>
      <c r="C3">
        <v>84</v>
      </c>
      <c r="D3">
        <v>1</v>
      </c>
      <c r="E3">
        <v>0</v>
      </c>
      <c r="F3">
        <v>0</v>
      </c>
      <c r="H3" s="67">
        <f t="array" ref="H3:L7">LINEST(B3:B34,C3:F34,,TRUE)</f>
        <v>-1.4381030815521922</v>
      </c>
      <c r="I3" s="31">
        <v>4.8593004253994625</v>
      </c>
      <c r="J3" s="31">
        <v>-1.8746044303797469</v>
      </c>
      <c r="K3" s="29">
        <v>0.56251296949574614</v>
      </c>
      <c r="L3" s="32">
        <v>-23.595176644532074</v>
      </c>
      <c r="O3">
        <f>J3/J4</f>
        <v>-0.90433371953996433</v>
      </c>
    </row>
    <row r="4" spans="1:18" x14ac:dyDescent="0.25">
      <c r="A4" s="155" t="s">
        <v>45</v>
      </c>
      <c r="B4">
        <v>42</v>
      </c>
      <c r="C4">
        <v>114</v>
      </c>
      <c r="D4">
        <v>1</v>
      </c>
      <c r="E4">
        <v>0</v>
      </c>
      <c r="F4">
        <v>0</v>
      </c>
      <c r="H4" s="68">
        <v>2.8508697153301226</v>
      </c>
      <c r="I4" s="136">
        <v>1.227786584573048</v>
      </c>
      <c r="J4" s="136">
        <v>2.0729122334765537</v>
      </c>
      <c r="K4" s="30">
        <v>5.5759899578880459E-2</v>
      </c>
      <c r="L4" s="133">
        <v>6.1716395293612489</v>
      </c>
    </row>
    <row r="5" spans="1:18" x14ac:dyDescent="0.25">
      <c r="A5" s="155" t="s">
        <v>45</v>
      </c>
      <c r="B5">
        <v>21</v>
      </c>
      <c r="C5">
        <v>66</v>
      </c>
      <c r="D5">
        <v>1</v>
      </c>
      <c r="E5">
        <v>0</v>
      </c>
      <c r="F5">
        <v>0</v>
      </c>
      <c r="H5" s="68">
        <v>0.96559560802171562</v>
      </c>
      <c r="I5" s="136">
        <v>3.870797448413529</v>
      </c>
      <c r="J5" s="136" t="e">
        <v>#N/A</v>
      </c>
      <c r="K5" s="136" t="e">
        <v>#N/A</v>
      </c>
      <c r="L5" s="133" t="e">
        <v>#N/A</v>
      </c>
    </row>
    <row r="6" spans="1:18" x14ac:dyDescent="0.25">
      <c r="A6" s="155" t="s">
        <v>45</v>
      </c>
      <c r="B6">
        <v>21</v>
      </c>
      <c r="C6">
        <v>94</v>
      </c>
      <c r="D6">
        <v>1</v>
      </c>
      <c r="E6">
        <v>0</v>
      </c>
      <c r="F6">
        <v>0</v>
      </c>
      <c r="H6" s="68">
        <v>189.44588116135088</v>
      </c>
      <c r="I6" s="47">
        <v>27</v>
      </c>
      <c r="J6" s="136" t="e">
        <v>#N/A</v>
      </c>
      <c r="K6" s="136" t="e">
        <v>#N/A</v>
      </c>
      <c r="L6" s="133" t="e">
        <v>#N/A</v>
      </c>
    </row>
    <row r="7" spans="1:18" ht="15.75" thickBot="1" x14ac:dyDescent="0.3">
      <c r="A7" s="155" t="s">
        <v>45</v>
      </c>
      <c r="B7">
        <v>7</v>
      </c>
      <c r="C7">
        <v>64</v>
      </c>
      <c r="D7">
        <v>1</v>
      </c>
      <c r="E7">
        <v>0</v>
      </c>
      <c r="F7">
        <v>0</v>
      </c>
      <c r="H7" s="69">
        <v>11353.925782060593</v>
      </c>
      <c r="I7" s="107">
        <v>404.54296793940659</v>
      </c>
      <c r="J7" s="107" t="e">
        <v>#N/A</v>
      </c>
      <c r="K7" s="107" t="e">
        <v>#N/A</v>
      </c>
      <c r="L7" s="137" t="e">
        <v>#N/A</v>
      </c>
    </row>
    <row r="8" spans="1:18" x14ac:dyDescent="0.25">
      <c r="A8" s="155" t="s">
        <v>45</v>
      </c>
      <c r="B8">
        <v>14</v>
      </c>
      <c r="C8">
        <v>70</v>
      </c>
      <c r="D8">
        <v>1</v>
      </c>
      <c r="E8">
        <v>0</v>
      </c>
      <c r="F8">
        <v>0</v>
      </c>
    </row>
    <row r="9" spans="1:18" ht="15.75" thickBot="1" x14ac:dyDescent="0.3">
      <c r="A9" s="155" t="s">
        <v>45</v>
      </c>
      <c r="B9">
        <v>14</v>
      </c>
      <c r="C9">
        <v>66</v>
      </c>
      <c r="D9">
        <v>1</v>
      </c>
      <c r="E9">
        <v>0</v>
      </c>
      <c r="F9">
        <v>0</v>
      </c>
      <c r="H9" s="23" t="s">
        <v>149</v>
      </c>
      <c r="I9" s="22"/>
      <c r="J9" s="22"/>
      <c r="K9" s="22"/>
    </row>
    <row r="10" spans="1:18" x14ac:dyDescent="0.25">
      <c r="A10" s="155" t="s">
        <v>45</v>
      </c>
      <c r="B10">
        <v>14</v>
      </c>
      <c r="C10">
        <v>78</v>
      </c>
      <c r="D10">
        <v>1</v>
      </c>
      <c r="E10">
        <v>0</v>
      </c>
      <c r="F10">
        <v>0</v>
      </c>
      <c r="H10" s="67">
        <f t="array" ref="H10:K14">LINEST(C3:C34,D3:F34,,TRUE)</f>
        <v>46.500000000000007</v>
      </c>
      <c r="I10" s="31">
        <v>5.7499999999999947</v>
      </c>
      <c r="J10" s="31">
        <v>-30.500000000000004</v>
      </c>
      <c r="K10" s="32">
        <v>110</v>
      </c>
    </row>
    <row r="11" spans="1:18" x14ac:dyDescent="0.25">
      <c r="A11" s="155" t="s">
        <v>46</v>
      </c>
      <c r="B11">
        <v>28</v>
      </c>
      <c r="C11">
        <v>94</v>
      </c>
      <c r="D11">
        <v>-1</v>
      </c>
      <c r="E11">
        <v>-1</v>
      </c>
      <c r="F11">
        <v>-1</v>
      </c>
      <c r="H11" s="68">
        <v>4.0168451106380916</v>
      </c>
      <c r="I11" s="136">
        <v>4.0168451106380916</v>
      </c>
      <c r="J11" s="136">
        <v>4.0168451106380925</v>
      </c>
      <c r="K11" s="133">
        <v>2.319126605919934</v>
      </c>
      <c r="M11" s="2"/>
      <c r="R11" s="58"/>
    </row>
    <row r="12" spans="1:18" x14ac:dyDescent="0.25">
      <c r="A12" s="155" t="s">
        <v>46</v>
      </c>
      <c r="B12">
        <v>35</v>
      </c>
      <c r="C12">
        <v>98</v>
      </c>
      <c r="D12">
        <v>-1</v>
      </c>
      <c r="E12">
        <v>-1</v>
      </c>
      <c r="F12">
        <v>-1</v>
      </c>
      <c r="H12" s="68">
        <v>0.85661152106641281</v>
      </c>
      <c r="I12" s="136">
        <v>13.118961195809021</v>
      </c>
      <c r="J12" s="7" t="e">
        <v>#N/A</v>
      </c>
      <c r="K12" s="8" t="e">
        <v>#N/A</v>
      </c>
      <c r="L12" s="2"/>
      <c r="R12" s="58"/>
    </row>
    <row r="13" spans="1:18" x14ac:dyDescent="0.25">
      <c r="A13" s="155" t="s">
        <v>46</v>
      </c>
      <c r="B13">
        <v>28</v>
      </c>
      <c r="C13">
        <v>84</v>
      </c>
      <c r="D13">
        <v>-1</v>
      </c>
      <c r="E13">
        <v>-1</v>
      </c>
      <c r="F13">
        <v>-1</v>
      </c>
      <c r="H13" s="68">
        <v>55.757902746074571</v>
      </c>
      <c r="I13" s="7">
        <v>28</v>
      </c>
      <c r="J13" s="7" t="e">
        <v>#N/A</v>
      </c>
      <c r="K13" s="8" t="e">
        <v>#N/A</v>
      </c>
      <c r="L13" s="2"/>
    </row>
    <row r="14" spans="1:18" ht="15.75" thickBot="1" x14ac:dyDescent="0.3">
      <c r="A14" s="155" t="s">
        <v>46</v>
      </c>
      <c r="B14">
        <v>21</v>
      </c>
      <c r="C14">
        <v>82</v>
      </c>
      <c r="D14">
        <v>-1</v>
      </c>
      <c r="E14">
        <v>-1</v>
      </c>
      <c r="F14">
        <v>-1</v>
      </c>
      <c r="H14" s="9">
        <v>28789</v>
      </c>
      <c r="I14" s="10">
        <v>4819</v>
      </c>
      <c r="J14" s="10" t="e">
        <v>#N/A</v>
      </c>
      <c r="K14" s="11" t="e">
        <v>#N/A</v>
      </c>
      <c r="L14" s="2"/>
    </row>
    <row r="15" spans="1:18" x14ac:dyDescent="0.25">
      <c r="A15" s="155" t="s">
        <v>46</v>
      </c>
      <c r="B15">
        <v>14</v>
      </c>
      <c r="C15">
        <v>76</v>
      </c>
      <c r="D15">
        <v>-1</v>
      </c>
      <c r="E15">
        <v>-1</v>
      </c>
      <c r="F15">
        <v>-1</v>
      </c>
      <c r="L15" s="2"/>
    </row>
    <row r="16" spans="1:18" x14ac:dyDescent="0.25">
      <c r="A16" s="155" t="s">
        <v>46</v>
      </c>
      <c r="B16">
        <v>21</v>
      </c>
      <c r="C16">
        <v>86</v>
      </c>
      <c r="D16">
        <v>-1</v>
      </c>
      <c r="E16">
        <v>-1</v>
      </c>
      <c r="F16">
        <v>-1</v>
      </c>
      <c r="I16" s="175" t="s">
        <v>75</v>
      </c>
      <c r="J16" s="175" t="s">
        <v>1</v>
      </c>
      <c r="K16" s="174" t="s">
        <v>41</v>
      </c>
    </row>
    <row r="17" spans="1:14" ht="15.75" thickBot="1" x14ac:dyDescent="0.3">
      <c r="A17" s="155" t="s">
        <v>46</v>
      </c>
      <c r="B17">
        <v>28</v>
      </c>
      <c r="C17">
        <v>96</v>
      </c>
      <c r="D17">
        <v>-1</v>
      </c>
      <c r="E17">
        <v>-1</v>
      </c>
      <c r="F17">
        <v>-1</v>
      </c>
      <c r="I17" s="176"/>
      <c r="J17" s="176"/>
      <c r="K17" s="165"/>
    </row>
    <row r="18" spans="1:14" x14ac:dyDescent="0.25">
      <c r="A18" s="155" t="s">
        <v>46</v>
      </c>
      <c r="B18">
        <v>21</v>
      </c>
      <c r="C18">
        <v>90</v>
      </c>
      <c r="D18">
        <v>-1</v>
      </c>
      <c r="E18">
        <v>-1</v>
      </c>
      <c r="F18">
        <v>-1</v>
      </c>
      <c r="H18" s="46" t="s">
        <v>110</v>
      </c>
      <c r="I18" s="3">
        <f>AVERAGE(B3:B10)</f>
        <v>19.25</v>
      </c>
      <c r="J18" s="5">
        <f>AVERAGE(C3:C10)</f>
        <v>79.5</v>
      </c>
      <c r="K18" s="56">
        <f>I18-$K$3*(J18-$J$22)</f>
        <v>36.406645569620252</v>
      </c>
      <c r="N18" s="162"/>
    </row>
    <row r="19" spans="1:14" x14ac:dyDescent="0.25">
      <c r="A19" s="155" t="s">
        <v>47</v>
      </c>
      <c r="B19">
        <v>49</v>
      </c>
      <c r="C19">
        <v>122</v>
      </c>
      <c r="D19">
        <v>0</v>
      </c>
      <c r="E19">
        <v>1</v>
      </c>
      <c r="F19">
        <v>0</v>
      </c>
      <c r="H19" s="46" t="s">
        <v>111</v>
      </c>
      <c r="I19" s="34">
        <f>AVERAGE(B11:B18)</f>
        <v>24.5</v>
      </c>
      <c r="J19" s="55">
        <f>AVERAGE(C11:C18)</f>
        <v>88.25</v>
      </c>
      <c r="K19" s="72">
        <f>I19-$K$3*(J19-$J$22)</f>
        <v>36.734657086532479</v>
      </c>
      <c r="M19" s="2"/>
      <c r="N19" s="2"/>
    </row>
    <row r="20" spans="1:14" x14ac:dyDescent="0.25">
      <c r="A20" s="155" t="s">
        <v>47</v>
      </c>
      <c r="B20">
        <v>56</v>
      </c>
      <c r="C20">
        <v>130</v>
      </c>
      <c r="D20">
        <v>0</v>
      </c>
      <c r="E20">
        <v>1</v>
      </c>
      <c r="F20">
        <v>0</v>
      </c>
      <c r="H20" s="46" t="s">
        <v>112</v>
      </c>
      <c r="I20" s="6">
        <f>AVERAGE(B19:B26)</f>
        <v>46.375</v>
      </c>
      <c r="J20" s="8">
        <f>AVERAGE(C19:C26)</f>
        <v>115.75</v>
      </c>
      <c r="K20" s="72">
        <f>I20-$K$3*(J20-$J$22)</f>
        <v>43.140550425399461</v>
      </c>
      <c r="M20" s="2"/>
      <c r="N20" s="2"/>
    </row>
    <row r="21" spans="1:14" ht="15.75" thickBot="1" x14ac:dyDescent="0.3">
      <c r="A21" s="155" t="s">
        <v>47</v>
      </c>
      <c r="B21">
        <v>49</v>
      </c>
      <c r="C21">
        <v>128</v>
      </c>
      <c r="D21">
        <v>0</v>
      </c>
      <c r="E21">
        <v>1</v>
      </c>
      <c r="F21">
        <v>0</v>
      </c>
      <c r="H21" s="46" t="s">
        <v>137</v>
      </c>
      <c r="I21" s="34">
        <f>AVERAGE(B27:B34)</f>
        <v>63</v>
      </c>
      <c r="J21" s="55">
        <f>AVERAGE(C27:C34)</f>
        <v>156.5</v>
      </c>
      <c r="K21" s="57">
        <f>I21-$K$3*(J21-$J$22)</f>
        <v>36.8431469184478</v>
      </c>
      <c r="M21" s="2"/>
      <c r="N21" s="2"/>
    </row>
    <row r="22" spans="1:14" ht="15.75" thickBot="1" x14ac:dyDescent="0.3">
      <c r="A22" s="155" t="s">
        <v>47</v>
      </c>
      <c r="B22">
        <v>42</v>
      </c>
      <c r="C22">
        <v>112</v>
      </c>
      <c r="D22">
        <v>0</v>
      </c>
      <c r="E22">
        <v>1</v>
      </c>
      <c r="F22">
        <v>0</v>
      </c>
      <c r="H22" s="46" t="s">
        <v>94</v>
      </c>
      <c r="I22" s="35">
        <f>AVERAGE(I18:I21)</f>
        <v>38.28125</v>
      </c>
      <c r="J22" s="62">
        <f>AVERAGE(J18:J21)</f>
        <v>110</v>
      </c>
    </row>
    <row r="23" spans="1:14" x14ac:dyDescent="0.25">
      <c r="A23" s="155" t="s">
        <v>47</v>
      </c>
      <c r="B23">
        <v>35</v>
      </c>
      <c r="C23">
        <v>104</v>
      </c>
      <c r="D23">
        <v>0</v>
      </c>
      <c r="E23">
        <v>1</v>
      </c>
      <c r="F23">
        <v>0</v>
      </c>
      <c r="M23" s="61"/>
    </row>
    <row r="24" spans="1:14" ht="15.75" thickBot="1" x14ac:dyDescent="0.3">
      <c r="A24" s="155" t="s">
        <v>47</v>
      </c>
      <c r="B24">
        <v>49</v>
      </c>
      <c r="C24">
        <v>116</v>
      </c>
      <c r="D24">
        <v>0</v>
      </c>
      <c r="E24">
        <v>1</v>
      </c>
      <c r="F24">
        <v>0</v>
      </c>
      <c r="H24" s="156" t="s">
        <v>142</v>
      </c>
      <c r="I24" s="161" t="s">
        <v>38</v>
      </c>
      <c r="J24" s="161" t="s">
        <v>145</v>
      </c>
    </row>
    <row r="25" spans="1:14" x14ac:dyDescent="0.25">
      <c r="A25" s="155" t="s">
        <v>47</v>
      </c>
      <c r="B25">
        <v>42</v>
      </c>
      <c r="C25">
        <v>106</v>
      </c>
      <c r="D25">
        <v>0</v>
      </c>
      <c r="E25">
        <v>1</v>
      </c>
      <c r="F25">
        <v>0</v>
      </c>
      <c r="H25" s="3" t="s">
        <v>143</v>
      </c>
      <c r="I25" s="31">
        <f>(K18-K19)/SQRT(($I$7/$I$6)*(2/8)*(1+($H$14/(3*$I$14))))</f>
        <v>-9.7990677580505933E-2</v>
      </c>
      <c r="J25" s="32">
        <f>_xlfn.T.DIST.2T(ABS(I25),$I$13)</f>
        <v>0.92263781700774716</v>
      </c>
    </row>
    <row r="26" spans="1:14" ht="15" customHeight="1" x14ac:dyDescent="0.25">
      <c r="A26" s="155" t="s">
        <v>47</v>
      </c>
      <c r="B26">
        <v>49</v>
      </c>
      <c r="C26">
        <v>108</v>
      </c>
      <c r="D26">
        <v>0</v>
      </c>
      <c r="E26">
        <v>1</v>
      </c>
      <c r="F26">
        <v>0</v>
      </c>
      <c r="H26" s="6" t="s">
        <v>144</v>
      </c>
      <c r="I26" s="136">
        <f>ABS((K18+K19)/2-K20)/SQRT(($I$7/$I$6)*(1/16+1/8)*(1+($H$14/(3*$I$14))))</f>
        <v>2.2663330698620792</v>
      </c>
      <c r="J26" s="133">
        <f>_xlfn.T.DIST.2T(ABS(I26),$I$13)</f>
        <v>3.1351708017535125E-2</v>
      </c>
    </row>
    <row r="27" spans="1:14" ht="15" customHeight="1" x14ac:dyDescent="0.25">
      <c r="A27" s="155" t="s">
        <v>135</v>
      </c>
      <c r="B27">
        <v>49</v>
      </c>
      <c r="C27">
        <v>130</v>
      </c>
      <c r="D27">
        <v>0</v>
      </c>
      <c r="E27">
        <v>0</v>
      </c>
      <c r="F27">
        <v>1</v>
      </c>
      <c r="H27" s="166" t="s">
        <v>146</v>
      </c>
      <c r="I27" s="136"/>
      <c r="J27" s="133"/>
    </row>
    <row r="28" spans="1:14" ht="15.75" thickBot="1" x14ac:dyDescent="0.3">
      <c r="A28" s="155" t="s">
        <v>135</v>
      </c>
      <c r="B28">
        <v>56</v>
      </c>
      <c r="C28">
        <v>148</v>
      </c>
      <c r="D28">
        <v>0</v>
      </c>
      <c r="E28">
        <v>0</v>
      </c>
      <c r="F28">
        <v>1</v>
      </c>
      <c r="H28" s="167"/>
      <c r="I28" s="107">
        <f>ABS((K18+K19+K20)/3-K21)/SQRT(($I$7/$I$6)*(1/24+1/8)*(1+($H$14/(3*$I$14))))</f>
        <v>0.70156845133120149</v>
      </c>
      <c r="J28" s="137">
        <f>_xlfn.T.DIST.2T(ABS(I28),$I$13)</f>
        <v>0.48873902860730922</v>
      </c>
    </row>
    <row r="29" spans="1:14" x14ac:dyDescent="0.25">
      <c r="A29" s="155" t="s">
        <v>135</v>
      </c>
      <c r="B29">
        <v>63</v>
      </c>
      <c r="C29">
        <v>160</v>
      </c>
      <c r="D29">
        <v>0</v>
      </c>
      <c r="E29">
        <v>0</v>
      </c>
      <c r="F29">
        <v>1</v>
      </c>
    </row>
    <row r="30" spans="1:14" x14ac:dyDescent="0.25">
      <c r="A30" s="155" t="s">
        <v>135</v>
      </c>
      <c r="B30">
        <v>56</v>
      </c>
      <c r="C30">
        <v>146</v>
      </c>
      <c r="D30">
        <v>0</v>
      </c>
      <c r="E30">
        <v>0</v>
      </c>
      <c r="F30">
        <v>1</v>
      </c>
    </row>
    <row r="31" spans="1:14" x14ac:dyDescent="0.25">
      <c r="A31" s="155" t="s">
        <v>135</v>
      </c>
      <c r="B31">
        <v>70</v>
      </c>
      <c r="C31">
        <v>170</v>
      </c>
      <c r="D31">
        <v>0</v>
      </c>
      <c r="E31">
        <v>0</v>
      </c>
      <c r="F31">
        <v>1</v>
      </c>
    </row>
    <row r="32" spans="1:14" x14ac:dyDescent="0.25">
      <c r="A32" s="155" t="s">
        <v>135</v>
      </c>
      <c r="B32">
        <v>70</v>
      </c>
      <c r="C32">
        <v>164</v>
      </c>
      <c r="D32">
        <v>0</v>
      </c>
      <c r="E32">
        <v>0</v>
      </c>
      <c r="F32">
        <v>1</v>
      </c>
    </row>
    <row r="33" spans="1:6" x14ac:dyDescent="0.25">
      <c r="A33" s="155" t="s">
        <v>135</v>
      </c>
      <c r="B33">
        <v>63</v>
      </c>
      <c r="C33">
        <v>156</v>
      </c>
      <c r="D33">
        <v>0</v>
      </c>
      <c r="E33">
        <v>0</v>
      </c>
      <c r="F33">
        <v>1</v>
      </c>
    </row>
    <row r="34" spans="1:6" x14ac:dyDescent="0.25">
      <c r="A34" s="155" t="s">
        <v>135</v>
      </c>
      <c r="B34">
        <v>77</v>
      </c>
      <c r="C34">
        <v>178</v>
      </c>
      <c r="D34">
        <v>0</v>
      </c>
      <c r="E34">
        <v>0</v>
      </c>
      <c r="F34">
        <v>1</v>
      </c>
    </row>
    <row r="35" spans="1:6" x14ac:dyDescent="0.25">
      <c r="B35" t="s">
        <v>130</v>
      </c>
    </row>
  </sheetData>
  <mergeCells count="9">
    <mergeCell ref="J16:J17"/>
    <mergeCell ref="K16:K17"/>
    <mergeCell ref="H27:H28"/>
    <mergeCell ref="I16:I17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R35"/>
  <sheetViews>
    <sheetView topLeftCell="C6" workbookViewId="0">
      <selection activeCell="J25" sqref="J25"/>
    </sheetView>
  </sheetViews>
  <sheetFormatPr defaultRowHeight="15" x14ac:dyDescent="0.25"/>
  <cols>
    <col min="1" max="1" width="8" bestFit="1" customWidth="1"/>
    <col min="2" max="2" width="6.140625" customWidth="1"/>
    <col min="3" max="3" width="7.42578125" customWidth="1"/>
    <col min="4" max="4" width="8" customWidth="1"/>
    <col min="5" max="5" width="8.5703125" customWidth="1"/>
    <col min="6" max="6" width="8" customWidth="1"/>
    <col min="7" max="7" width="3.5703125" customWidth="1"/>
    <col min="8" max="8" width="20.140625" customWidth="1"/>
    <col min="9" max="9" width="9.140625" bestFit="1" customWidth="1"/>
    <col min="10" max="10" width="9.140625" customWidth="1"/>
    <col min="11" max="11" width="9.28515625" customWidth="1"/>
    <col min="12" max="12" width="7.28515625" bestFit="1" customWidth="1"/>
    <col min="13" max="13" width="5.42578125" customWidth="1"/>
    <col min="15" max="15" width="9.5703125" bestFit="1" customWidth="1"/>
    <col min="16" max="18" width="9.28515625" bestFit="1" customWidth="1"/>
  </cols>
  <sheetData>
    <row r="1" spans="1:18" ht="15.75" customHeight="1" x14ac:dyDescent="0.25">
      <c r="B1" s="164" t="s">
        <v>82</v>
      </c>
      <c r="C1" s="164" t="s">
        <v>83</v>
      </c>
      <c r="D1" s="164" t="s">
        <v>76</v>
      </c>
      <c r="E1" s="164" t="s">
        <v>77</v>
      </c>
      <c r="F1" s="164" t="s">
        <v>148</v>
      </c>
      <c r="H1" s="23" t="s">
        <v>147</v>
      </c>
      <c r="I1" s="22"/>
      <c r="J1" s="22"/>
      <c r="K1" s="22"/>
      <c r="L1" s="22"/>
    </row>
    <row r="2" spans="1:18" ht="15.75" thickBot="1" x14ac:dyDescent="0.3">
      <c r="A2" s="160" t="s">
        <v>54</v>
      </c>
      <c r="B2" s="165"/>
      <c r="C2" s="165"/>
      <c r="D2" s="165"/>
      <c r="E2" s="165"/>
      <c r="F2" s="165"/>
      <c r="H2" s="159" t="s">
        <v>141</v>
      </c>
      <c r="I2" s="159" t="s">
        <v>140</v>
      </c>
      <c r="J2" s="159" t="s">
        <v>139</v>
      </c>
      <c r="K2" s="159" t="s">
        <v>131</v>
      </c>
      <c r="L2" s="159" t="s">
        <v>132</v>
      </c>
    </row>
    <row r="3" spans="1:18" x14ac:dyDescent="0.25">
      <c r="A3" s="158" t="s">
        <v>45</v>
      </c>
      <c r="B3">
        <v>21</v>
      </c>
      <c r="C3">
        <v>84</v>
      </c>
      <c r="D3">
        <v>1</v>
      </c>
      <c r="E3">
        <v>0</v>
      </c>
      <c r="F3">
        <v>0</v>
      </c>
      <c r="H3" s="67">
        <f t="array" ref="H3:L7">LINEST(B3:B34,C3:F34,,TRUE)</f>
        <v>4.8593004253994598</v>
      </c>
      <c r="I3" s="31">
        <v>-1.5465929134675231</v>
      </c>
      <c r="J3" s="31">
        <v>-1.874604430379746</v>
      </c>
      <c r="K3" s="29">
        <v>0.56251296949574603</v>
      </c>
      <c r="L3" s="32">
        <v>-23.59517664453206</v>
      </c>
    </row>
    <row r="4" spans="1:18" x14ac:dyDescent="0.25">
      <c r="A4" s="158" t="s">
        <v>45</v>
      </c>
      <c r="B4">
        <v>42</v>
      </c>
      <c r="C4">
        <v>114</v>
      </c>
      <c r="D4">
        <v>1</v>
      </c>
      <c r="E4">
        <v>0</v>
      </c>
      <c r="F4">
        <v>0</v>
      </c>
      <c r="H4" s="68">
        <v>1.227786584573048</v>
      </c>
      <c r="I4" s="136">
        <v>1.695727900849118</v>
      </c>
      <c r="J4" s="136">
        <v>2.0729122334765546</v>
      </c>
      <c r="K4" s="30">
        <v>5.5759899578880466E-2</v>
      </c>
      <c r="L4" s="133">
        <v>6.1716395293612489</v>
      </c>
    </row>
    <row r="5" spans="1:18" x14ac:dyDescent="0.25">
      <c r="A5" s="158" t="s">
        <v>45</v>
      </c>
      <c r="B5">
        <v>21</v>
      </c>
      <c r="C5">
        <v>66</v>
      </c>
      <c r="D5">
        <v>1</v>
      </c>
      <c r="E5">
        <v>0</v>
      </c>
      <c r="F5">
        <v>0</v>
      </c>
      <c r="H5" s="68">
        <v>0.96559560802171562</v>
      </c>
      <c r="I5" s="136">
        <v>3.870797448413529</v>
      </c>
      <c r="J5" s="136" t="e">
        <v>#N/A</v>
      </c>
      <c r="K5" s="136" t="e">
        <v>#N/A</v>
      </c>
      <c r="L5" s="133" t="e">
        <v>#N/A</v>
      </c>
    </row>
    <row r="6" spans="1:18" x14ac:dyDescent="0.25">
      <c r="A6" s="158" t="s">
        <v>45</v>
      </c>
      <c r="B6">
        <v>21</v>
      </c>
      <c r="C6">
        <v>94</v>
      </c>
      <c r="D6">
        <v>1</v>
      </c>
      <c r="E6">
        <v>0</v>
      </c>
      <c r="F6">
        <v>0</v>
      </c>
      <c r="H6" s="68">
        <v>189.44588116135091</v>
      </c>
      <c r="I6" s="47">
        <v>27</v>
      </c>
      <c r="J6" s="136" t="e">
        <v>#N/A</v>
      </c>
      <c r="K6" s="136" t="e">
        <v>#N/A</v>
      </c>
      <c r="L6" s="133" t="e">
        <v>#N/A</v>
      </c>
    </row>
    <row r="7" spans="1:18" ht="15.75" thickBot="1" x14ac:dyDescent="0.3">
      <c r="A7" s="158" t="s">
        <v>45</v>
      </c>
      <c r="B7">
        <v>7</v>
      </c>
      <c r="C7">
        <v>64</v>
      </c>
      <c r="D7">
        <v>1</v>
      </c>
      <c r="E7">
        <v>0</v>
      </c>
      <c r="F7">
        <v>0</v>
      </c>
      <c r="H7" s="69">
        <v>11353.925782060593</v>
      </c>
      <c r="I7" s="107">
        <v>404.54296793940654</v>
      </c>
      <c r="J7" s="107" t="e">
        <v>#N/A</v>
      </c>
      <c r="K7" s="107" t="e">
        <v>#N/A</v>
      </c>
      <c r="L7" s="137" t="e">
        <v>#N/A</v>
      </c>
    </row>
    <row r="8" spans="1:18" x14ac:dyDescent="0.25">
      <c r="A8" s="158" t="s">
        <v>45</v>
      </c>
      <c r="B8">
        <v>14</v>
      </c>
      <c r="C8">
        <v>70</v>
      </c>
      <c r="D8">
        <v>1</v>
      </c>
      <c r="E8">
        <v>0</v>
      </c>
      <c r="F8">
        <v>0</v>
      </c>
    </row>
    <row r="9" spans="1:18" ht="15.75" thickBot="1" x14ac:dyDescent="0.3">
      <c r="A9" s="158" t="s">
        <v>45</v>
      </c>
      <c r="B9">
        <v>14</v>
      </c>
      <c r="C9">
        <v>66</v>
      </c>
      <c r="D9">
        <v>1</v>
      </c>
      <c r="E9">
        <v>0</v>
      </c>
      <c r="F9">
        <v>0</v>
      </c>
      <c r="H9" s="23" t="s">
        <v>149</v>
      </c>
      <c r="I9" s="22"/>
      <c r="J9" s="22"/>
      <c r="K9" s="22"/>
    </row>
    <row r="10" spans="1:18" x14ac:dyDescent="0.25">
      <c r="A10" s="158" t="s">
        <v>45</v>
      </c>
      <c r="B10">
        <v>14</v>
      </c>
      <c r="C10">
        <v>78</v>
      </c>
      <c r="D10">
        <v>1</v>
      </c>
      <c r="E10">
        <v>0</v>
      </c>
      <c r="F10">
        <v>0</v>
      </c>
      <c r="H10" s="67">
        <f t="array" ref="H10:K14">LINEST(C3:C34,D3:F34,,TRUE)</f>
        <v>5.749999999999992</v>
      </c>
      <c r="I10" s="31">
        <v>-21.75</v>
      </c>
      <c r="J10" s="31">
        <v>-30.499999999999989</v>
      </c>
      <c r="K10" s="32">
        <v>110</v>
      </c>
    </row>
    <row r="11" spans="1:18" x14ac:dyDescent="0.25">
      <c r="A11" s="158" t="s">
        <v>46</v>
      </c>
      <c r="B11">
        <v>28</v>
      </c>
      <c r="C11">
        <v>94</v>
      </c>
      <c r="D11">
        <v>0</v>
      </c>
      <c r="E11">
        <v>1</v>
      </c>
      <c r="F11">
        <v>0</v>
      </c>
      <c r="H11" s="68">
        <v>4.0168451106380925</v>
      </c>
      <c r="I11" s="136">
        <v>4.0168451106380925</v>
      </c>
      <c r="J11" s="136">
        <v>4.0168451106380925</v>
      </c>
      <c r="K11" s="133">
        <v>2.3191266059199345</v>
      </c>
      <c r="M11" s="2"/>
      <c r="R11" s="58"/>
    </row>
    <row r="12" spans="1:18" x14ac:dyDescent="0.25">
      <c r="A12" s="158" t="s">
        <v>46</v>
      </c>
      <c r="B12">
        <v>35</v>
      </c>
      <c r="C12">
        <v>98</v>
      </c>
      <c r="D12">
        <v>0</v>
      </c>
      <c r="E12">
        <v>1</v>
      </c>
      <c r="F12">
        <v>0</v>
      </c>
      <c r="H12" s="68">
        <v>0.85661152106641281</v>
      </c>
      <c r="I12" s="136">
        <v>13.118961195809023</v>
      </c>
      <c r="J12" s="7" t="e">
        <v>#N/A</v>
      </c>
      <c r="K12" s="8" t="e">
        <v>#N/A</v>
      </c>
      <c r="L12" s="2"/>
      <c r="R12" s="58"/>
    </row>
    <row r="13" spans="1:18" x14ac:dyDescent="0.25">
      <c r="A13" s="158" t="s">
        <v>46</v>
      </c>
      <c r="B13">
        <v>28</v>
      </c>
      <c r="C13">
        <v>84</v>
      </c>
      <c r="D13">
        <v>0</v>
      </c>
      <c r="E13">
        <v>1</v>
      </c>
      <c r="F13">
        <v>0</v>
      </c>
      <c r="H13" s="68">
        <v>55.757902746074549</v>
      </c>
      <c r="I13" s="7">
        <v>28</v>
      </c>
      <c r="J13" s="7" t="e">
        <v>#N/A</v>
      </c>
      <c r="K13" s="8" t="e">
        <v>#N/A</v>
      </c>
      <c r="L13" s="2"/>
    </row>
    <row r="14" spans="1:18" ht="15.75" thickBot="1" x14ac:dyDescent="0.3">
      <c r="A14" s="158" t="s">
        <v>46</v>
      </c>
      <c r="B14">
        <v>21</v>
      </c>
      <c r="C14">
        <v>82</v>
      </c>
      <c r="D14">
        <v>0</v>
      </c>
      <c r="E14">
        <v>1</v>
      </c>
      <c r="F14">
        <v>0</v>
      </c>
      <c r="H14" s="9">
        <v>28789</v>
      </c>
      <c r="I14" s="10">
        <v>4819.0000000000018</v>
      </c>
      <c r="J14" s="10" t="e">
        <v>#N/A</v>
      </c>
      <c r="K14" s="11" t="e">
        <v>#N/A</v>
      </c>
      <c r="L14" s="2"/>
    </row>
    <row r="15" spans="1:18" x14ac:dyDescent="0.25">
      <c r="A15" s="158" t="s">
        <v>46</v>
      </c>
      <c r="B15">
        <v>14</v>
      </c>
      <c r="C15">
        <v>76</v>
      </c>
      <c r="D15">
        <v>0</v>
      </c>
      <c r="E15">
        <v>1</v>
      </c>
      <c r="F15">
        <v>0</v>
      </c>
      <c r="L15" s="2"/>
    </row>
    <row r="16" spans="1:18" x14ac:dyDescent="0.25">
      <c r="A16" s="158" t="s">
        <v>46</v>
      </c>
      <c r="B16">
        <v>21</v>
      </c>
      <c r="C16">
        <v>86</v>
      </c>
      <c r="D16">
        <v>0</v>
      </c>
      <c r="E16">
        <v>1</v>
      </c>
      <c r="F16">
        <v>0</v>
      </c>
      <c r="I16" s="175" t="s">
        <v>75</v>
      </c>
      <c r="J16" s="175" t="s">
        <v>1</v>
      </c>
      <c r="K16" s="174" t="s">
        <v>41</v>
      </c>
    </row>
    <row r="17" spans="1:13" ht="15.75" thickBot="1" x14ac:dyDescent="0.3">
      <c r="A17" s="158" t="s">
        <v>46</v>
      </c>
      <c r="B17">
        <v>28</v>
      </c>
      <c r="C17">
        <v>96</v>
      </c>
      <c r="D17">
        <v>0</v>
      </c>
      <c r="E17">
        <v>1</v>
      </c>
      <c r="F17">
        <v>0</v>
      </c>
      <c r="I17" s="176"/>
      <c r="J17" s="176"/>
      <c r="K17" s="165"/>
    </row>
    <row r="18" spans="1:13" x14ac:dyDescent="0.25">
      <c r="A18" s="158" t="s">
        <v>46</v>
      </c>
      <c r="B18">
        <v>21</v>
      </c>
      <c r="C18">
        <v>90</v>
      </c>
      <c r="D18">
        <v>0</v>
      </c>
      <c r="E18">
        <v>1</v>
      </c>
      <c r="F18">
        <v>0</v>
      </c>
      <c r="H18" s="46" t="s">
        <v>110</v>
      </c>
      <c r="I18" s="3">
        <f>AVERAGE(B3:B10)</f>
        <v>19.25</v>
      </c>
      <c r="J18" s="5">
        <f>AVERAGE(C3:C10)</f>
        <v>79.5</v>
      </c>
      <c r="K18" s="56">
        <f>I18-$K$3*(J18-$J$22)</f>
        <v>36.406645569620252</v>
      </c>
    </row>
    <row r="19" spans="1:13" x14ac:dyDescent="0.25">
      <c r="A19" s="158" t="s">
        <v>47</v>
      </c>
      <c r="B19">
        <v>49</v>
      </c>
      <c r="C19">
        <v>122</v>
      </c>
      <c r="D19">
        <v>0</v>
      </c>
      <c r="E19">
        <v>0</v>
      </c>
      <c r="F19">
        <v>1</v>
      </c>
      <c r="H19" s="46" t="s">
        <v>111</v>
      </c>
      <c r="I19" s="34">
        <f>AVERAGE(B11:B18)</f>
        <v>24.5</v>
      </c>
      <c r="J19" s="55">
        <f>AVERAGE(C11:C18)</f>
        <v>88.25</v>
      </c>
      <c r="K19" s="72">
        <f>I19-$K$3*(J19-$J$22)</f>
        <v>36.734657086532479</v>
      </c>
      <c r="M19" s="2"/>
    </row>
    <row r="20" spans="1:13" x14ac:dyDescent="0.25">
      <c r="A20" s="158" t="s">
        <v>47</v>
      </c>
      <c r="B20">
        <v>56</v>
      </c>
      <c r="C20">
        <v>130</v>
      </c>
      <c r="D20">
        <v>0</v>
      </c>
      <c r="E20">
        <v>0</v>
      </c>
      <c r="F20">
        <v>1</v>
      </c>
      <c r="H20" s="46" t="s">
        <v>112</v>
      </c>
      <c r="I20" s="6">
        <f>AVERAGE(B19:B26)</f>
        <v>46.375</v>
      </c>
      <c r="J20" s="8">
        <f>AVERAGE(C19:C26)</f>
        <v>115.75</v>
      </c>
      <c r="K20" s="72">
        <f>I20-$K$3*(J20-$J$22)</f>
        <v>43.140550425399461</v>
      </c>
      <c r="M20" s="2"/>
    </row>
    <row r="21" spans="1:13" ht="15.75" thickBot="1" x14ac:dyDescent="0.3">
      <c r="A21" s="158" t="s">
        <v>47</v>
      </c>
      <c r="B21">
        <v>49</v>
      </c>
      <c r="C21">
        <v>128</v>
      </c>
      <c r="D21">
        <v>0</v>
      </c>
      <c r="E21">
        <v>0</v>
      </c>
      <c r="F21">
        <v>1</v>
      </c>
      <c r="H21" s="46" t="s">
        <v>137</v>
      </c>
      <c r="I21" s="34">
        <f>AVERAGE(B27:B34)</f>
        <v>63</v>
      </c>
      <c r="J21" s="55">
        <f>AVERAGE(C27:C34)</f>
        <v>156.5</v>
      </c>
      <c r="K21" s="57">
        <f>I21-$K$3*(J21-$J$22)</f>
        <v>36.843146918447815</v>
      </c>
      <c r="M21" s="2"/>
    </row>
    <row r="22" spans="1:13" ht="15.75" thickBot="1" x14ac:dyDescent="0.3">
      <c r="A22" s="158" t="s">
        <v>47</v>
      </c>
      <c r="B22">
        <v>42</v>
      </c>
      <c r="C22">
        <v>112</v>
      </c>
      <c r="D22">
        <v>0</v>
      </c>
      <c r="E22">
        <v>0</v>
      </c>
      <c r="F22">
        <v>1</v>
      </c>
      <c r="H22" s="46" t="s">
        <v>94</v>
      </c>
      <c r="I22" s="35">
        <f>AVERAGE(I18:I21)</f>
        <v>38.28125</v>
      </c>
      <c r="J22" s="62">
        <f>AVERAGE(J18:J21)</f>
        <v>110</v>
      </c>
    </row>
    <row r="23" spans="1:13" x14ac:dyDescent="0.25">
      <c r="A23" s="158" t="s">
        <v>47</v>
      </c>
      <c r="B23">
        <v>35</v>
      </c>
      <c r="C23">
        <v>104</v>
      </c>
      <c r="D23">
        <v>0</v>
      </c>
      <c r="E23">
        <v>0</v>
      </c>
      <c r="F23">
        <v>1</v>
      </c>
      <c r="M23" s="61"/>
    </row>
    <row r="24" spans="1:13" ht="15.75" thickBot="1" x14ac:dyDescent="0.3">
      <c r="A24" s="158" t="s">
        <v>47</v>
      </c>
      <c r="B24">
        <v>49</v>
      </c>
      <c r="C24">
        <v>116</v>
      </c>
      <c r="D24">
        <v>0</v>
      </c>
      <c r="E24">
        <v>0</v>
      </c>
      <c r="F24">
        <v>1</v>
      </c>
      <c r="H24" s="159" t="s">
        <v>142</v>
      </c>
      <c r="I24" s="159" t="s">
        <v>153</v>
      </c>
      <c r="J24" s="159" t="s">
        <v>53</v>
      </c>
      <c r="K24" s="159" t="s">
        <v>157</v>
      </c>
    </row>
    <row r="25" spans="1:13" x14ac:dyDescent="0.25">
      <c r="A25" s="158" t="s">
        <v>47</v>
      </c>
      <c r="B25">
        <v>42</v>
      </c>
      <c r="C25">
        <v>106</v>
      </c>
      <c r="D25">
        <v>0</v>
      </c>
      <c r="E25">
        <v>0</v>
      </c>
      <c r="F25">
        <v>1</v>
      </c>
      <c r="H25" s="3" t="s">
        <v>143</v>
      </c>
      <c r="I25" s="138">
        <f>ABS(K18-K19)</f>
        <v>0.32801151691222685</v>
      </c>
      <c r="J25" s="18">
        <f>SQRT(3*_xlfn.F.INV.RT(0.05,3,I6))*SQRT((I7/I6)*(2/8))*SQRT(1+(H14/(3*I14)))</f>
        <v>9.9755439457914594</v>
      </c>
      <c r="K25" s="5" t="s">
        <v>156</v>
      </c>
    </row>
    <row r="26" spans="1:13" ht="15" customHeight="1" x14ac:dyDescent="0.25">
      <c r="A26" s="158" t="s">
        <v>47</v>
      </c>
      <c r="B26">
        <v>49</v>
      </c>
      <c r="C26">
        <v>108</v>
      </c>
      <c r="D26">
        <v>0</v>
      </c>
      <c r="E26">
        <v>0</v>
      </c>
      <c r="F26">
        <v>1</v>
      </c>
      <c r="H26" s="6" t="s">
        <v>144</v>
      </c>
      <c r="I26" s="139">
        <f>ABS((K18+K19)/2-K20)</f>
        <v>6.5698990973230948</v>
      </c>
      <c r="J26" s="20">
        <f>SQRT(3*_xlfn.F.INV.RT(0.05,3,I6))*SQRT((I7/I6)*(0.25/8+0.25/8+1/8))*SQRT(1+(H14/(3*I14)))</f>
        <v>8.6390744736234613</v>
      </c>
      <c r="K26" s="8" t="s">
        <v>156</v>
      </c>
    </row>
    <row r="27" spans="1:13" ht="15" customHeight="1" x14ac:dyDescent="0.25">
      <c r="A27" s="158" t="s">
        <v>135</v>
      </c>
      <c r="B27">
        <v>49</v>
      </c>
      <c r="C27">
        <v>130</v>
      </c>
      <c r="D27">
        <v>-1</v>
      </c>
      <c r="E27">
        <v>-1</v>
      </c>
      <c r="F27">
        <v>-1</v>
      </c>
      <c r="H27" s="166" t="s">
        <v>146</v>
      </c>
      <c r="I27" s="172">
        <f>ABS((K18+K19+K20)/3-K21)</f>
        <v>1.9174707754029114</v>
      </c>
      <c r="J27" s="177">
        <f>SQRT(3*_xlfn.F.INV.RT(0.05,3,I6))*SQRT((I7/I6)*((0.33^2)/8+(0.33^2)/8+(0.33^2)/8+1/8))*SQRT(1+(H14/(3*I14)))</f>
        <v>8.1247115811894073</v>
      </c>
      <c r="K27" s="8" t="s">
        <v>156</v>
      </c>
    </row>
    <row r="28" spans="1:13" x14ac:dyDescent="0.25">
      <c r="A28" s="158" t="s">
        <v>135</v>
      </c>
      <c r="B28">
        <v>56</v>
      </c>
      <c r="C28">
        <v>148</v>
      </c>
      <c r="D28">
        <v>-1</v>
      </c>
      <c r="E28">
        <v>-1</v>
      </c>
      <c r="F28">
        <v>-1</v>
      </c>
      <c r="H28" s="166"/>
      <c r="I28" s="172"/>
      <c r="J28" s="177"/>
      <c r="K28" s="8" t="s">
        <v>156</v>
      </c>
    </row>
    <row r="29" spans="1:13" ht="15.75" thickBot="1" x14ac:dyDescent="0.3">
      <c r="A29" s="158" t="s">
        <v>135</v>
      </c>
      <c r="B29">
        <v>63</v>
      </c>
      <c r="C29">
        <v>160</v>
      </c>
      <c r="D29">
        <v>-1</v>
      </c>
      <c r="E29">
        <v>-1</v>
      </c>
      <c r="F29">
        <v>-1</v>
      </c>
      <c r="H29" s="9" t="s">
        <v>155</v>
      </c>
      <c r="I29" s="107">
        <f>ABS(K18-K20)</f>
        <v>6.7339048557792083</v>
      </c>
      <c r="J29" s="21">
        <f>SQRT(3*_xlfn.F.INV.RT(0.05,3,I6))*SQRT((I7/I6)*(2/8))*SQRT(1+(H14/(3*I14)))</f>
        <v>9.9755439457914594</v>
      </c>
      <c r="K29" s="11" t="s">
        <v>156</v>
      </c>
    </row>
    <row r="30" spans="1:13" x14ac:dyDescent="0.25">
      <c r="A30" s="158" t="s">
        <v>135</v>
      </c>
      <c r="B30">
        <v>56</v>
      </c>
      <c r="C30">
        <v>146</v>
      </c>
      <c r="D30">
        <v>-1</v>
      </c>
      <c r="E30">
        <v>-1</v>
      </c>
      <c r="F30">
        <v>-1</v>
      </c>
    </row>
    <row r="31" spans="1:13" x14ac:dyDescent="0.25">
      <c r="A31" s="158" t="s">
        <v>135</v>
      </c>
      <c r="B31">
        <v>70</v>
      </c>
      <c r="C31">
        <v>170</v>
      </c>
      <c r="D31">
        <v>-1</v>
      </c>
      <c r="E31">
        <v>-1</v>
      </c>
      <c r="F31">
        <v>-1</v>
      </c>
    </row>
    <row r="32" spans="1:13" x14ac:dyDescent="0.25">
      <c r="A32" s="158" t="s">
        <v>135</v>
      </c>
      <c r="B32">
        <v>70</v>
      </c>
      <c r="C32">
        <v>164</v>
      </c>
      <c r="D32">
        <v>-1</v>
      </c>
      <c r="E32">
        <v>-1</v>
      </c>
      <c r="F32">
        <v>-1</v>
      </c>
    </row>
    <row r="33" spans="1:6" x14ac:dyDescent="0.25">
      <c r="A33" s="158" t="s">
        <v>135</v>
      </c>
      <c r="B33">
        <v>63</v>
      </c>
      <c r="C33">
        <v>156</v>
      </c>
      <c r="D33">
        <v>-1</v>
      </c>
      <c r="E33">
        <v>-1</v>
      </c>
      <c r="F33">
        <v>-1</v>
      </c>
    </row>
    <row r="34" spans="1:6" x14ac:dyDescent="0.25">
      <c r="A34" s="158" t="s">
        <v>135</v>
      </c>
      <c r="B34">
        <v>77</v>
      </c>
      <c r="C34">
        <v>178</v>
      </c>
      <c r="D34">
        <v>-1</v>
      </c>
      <c r="E34">
        <v>-1</v>
      </c>
      <c r="F34">
        <v>-1</v>
      </c>
    </row>
    <row r="35" spans="1:6" x14ac:dyDescent="0.25">
      <c r="B35" t="s">
        <v>130</v>
      </c>
    </row>
  </sheetData>
  <mergeCells count="11">
    <mergeCell ref="J16:J17"/>
    <mergeCell ref="K16:K17"/>
    <mergeCell ref="H27:H28"/>
    <mergeCell ref="I27:I28"/>
    <mergeCell ref="J27:J28"/>
    <mergeCell ref="I16:I17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Fig 8.1</vt:lpstr>
      <vt:lpstr>Fig 8.2</vt:lpstr>
      <vt:lpstr>Fig 8.3</vt:lpstr>
      <vt:lpstr>Fig 8.4</vt:lpstr>
      <vt:lpstr>Fig 8.5</vt:lpstr>
      <vt:lpstr>Fig 8.6</vt:lpstr>
      <vt:lpstr>Fig 8.7</vt:lpstr>
      <vt:lpstr>Fig 8.8</vt:lpstr>
      <vt:lpstr>Fig 8.9</vt:lpstr>
      <vt:lpstr>Fig 8.10</vt:lpstr>
      <vt:lpstr>Fig 8.11</vt:lpstr>
      <vt:lpstr>Fig 8.12</vt:lpstr>
      <vt:lpstr>Fig 8.13</vt:lpstr>
      <vt:lpstr>Fig 8.14</vt:lpstr>
      <vt:lpstr>Fig 8.15</vt:lpstr>
      <vt:lpstr>Fig 8.16</vt:lpstr>
      <vt:lpstr>'Fig 8.3'!Preds</vt:lpstr>
      <vt:lpstr>'Fig 8.4'!Preds</vt:lpstr>
      <vt:lpstr>Preds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Conrad Carlberg</dc:creator>
  <cp:lastModifiedBy>Conrad Carlberg</cp:lastModifiedBy>
  <dcterms:created xsi:type="dcterms:W3CDTF">2015-11-12T15:26:36Z</dcterms:created>
  <dcterms:modified xsi:type="dcterms:W3CDTF">2015-12-21T19:57:02Z</dcterms:modified>
</cp:coreProperties>
</file>