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onrad\Documents\Regression book\AR3\Ch 7\"/>
    </mc:Choice>
  </mc:AlternateContent>
  <bookViews>
    <workbookView xWindow="0" yWindow="0" windowWidth="20415" windowHeight="7620" tabRatio="826"/>
  </bookViews>
  <sheets>
    <sheet name="Fig 7.1" sheetId="30" r:id="rId1"/>
    <sheet name="Fig 7.2" sheetId="1" r:id="rId2"/>
    <sheet name="Fig 7.3" sheetId="2" r:id="rId3"/>
    <sheet name="Fig 7.4" sheetId="5" r:id="rId4"/>
    <sheet name="Fig 7.5" sheetId="6" r:id="rId5"/>
    <sheet name="Fig 7.6" sheetId="8" r:id="rId6"/>
    <sheet name="Fig 7.7" sheetId="9" r:id="rId7"/>
    <sheet name="Fig 7.8" sheetId="10" r:id="rId8"/>
    <sheet name="Fig 7.9" sheetId="13" r:id="rId9"/>
    <sheet name="Fig 7.10" sheetId="14" r:id="rId10"/>
    <sheet name="Fig 7.11" sheetId="15" r:id="rId11"/>
    <sheet name="Fig 7.12" sheetId="23" r:id="rId12"/>
    <sheet name="Fig 7.13" sheetId="16" r:id="rId13"/>
    <sheet name="Fig 7.14" sheetId="11" r:id="rId14"/>
    <sheet name="Fig 7.15" sheetId="19" r:id="rId15"/>
    <sheet name="Fig 7.16" sheetId="20" r:id="rId16"/>
    <sheet name="Fig 7.17" sheetId="24" r:id="rId17"/>
    <sheet name="Fig 7.18" sheetId="25" r:id="rId18"/>
    <sheet name="Fig 7.19" sheetId="27" r:id="rId19"/>
    <sheet name="Fig 7.20" sheetId="28" r:id="rId20"/>
    <sheet name="Fig 7.21" sheetId="26" r:id="rId21"/>
    <sheet name="Fig 7.22" sheetId="29" r:id="rId22"/>
    <sheet name="Fig 7.23" sheetId="31" r:id="rId23"/>
    <sheet name="Fig 7.24" sheetId="35" r:id="rId24"/>
    <sheet name="Fig 7.25" sheetId="36" r:id="rId25"/>
    <sheet name="Fig 7.26" sheetId="37" r:id="rId26"/>
  </sheets>
  <definedNames>
    <definedName name="solver_adj" localSheetId="12" hidden="1">'Fig 7.13'!#REF!</definedName>
    <definedName name="solver_adj" localSheetId="13" hidden="1">'Fig 7.14'!$Q$6:$T$6</definedName>
    <definedName name="solver_cvg" localSheetId="12" hidden="1">0.0001</definedName>
    <definedName name="solver_cvg" localSheetId="13" hidden="1">0.0001</definedName>
    <definedName name="solver_drv" localSheetId="12" hidden="1">1</definedName>
    <definedName name="solver_drv" localSheetId="13" hidden="1">1</definedName>
    <definedName name="solver_eng" localSheetId="12" hidden="1">1</definedName>
    <definedName name="solver_eng" localSheetId="13" hidden="1">1</definedName>
    <definedName name="solver_est" localSheetId="12" hidden="1">1</definedName>
    <definedName name="solver_est" localSheetId="13" hidden="1">1</definedName>
    <definedName name="solver_itr" localSheetId="12" hidden="1">2147483647</definedName>
    <definedName name="solver_itr" localSheetId="13" hidden="1">2147483647</definedName>
    <definedName name="solver_lhs1" localSheetId="12" hidden="1">'Fig 7.13'!#REF!</definedName>
    <definedName name="solver_lhs1" localSheetId="13" hidden="1">'Fig 7.14'!$Q$6:$T$6</definedName>
    <definedName name="solver_mip" localSheetId="12" hidden="1">2147483647</definedName>
    <definedName name="solver_mip" localSheetId="13" hidden="1">2147483647</definedName>
    <definedName name="solver_mni" localSheetId="12" hidden="1">30</definedName>
    <definedName name="solver_mni" localSheetId="13" hidden="1">30</definedName>
    <definedName name="solver_mrt" localSheetId="12" hidden="1">0.075</definedName>
    <definedName name="solver_mrt" localSheetId="13" hidden="1">0.075</definedName>
    <definedName name="solver_msl" localSheetId="12" hidden="1">2</definedName>
    <definedName name="solver_msl" localSheetId="13" hidden="1">2</definedName>
    <definedName name="solver_neg" localSheetId="12" hidden="1">1</definedName>
    <definedName name="solver_neg" localSheetId="13" hidden="1">1</definedName>
    <definedName name="solver_nod" localSheetId="12" hidden="1">2147483647</definedName>
    <definedName name="solver_nod" localSheetId="13" hidden="1">2147483647</definedName>
    <definedName name="solver_num" localSheetId="12" hidden="1">1</definedName>
    <definedName name="solver_num" localSheetId="13" hidden="1">1</definedName>
    <definedName name="solver_nwt" localSheetId="12" hidden="1">1</definedName>
    <definedName name="solver_nwt" localSheetId="13" hidden="1">1</definedName>
    <definedName name="solver_opt" localSheetId="12" hidden="1">'Fig 7.13'!$G$10</definedName>
    <definedName name="solver_opt" localSheetId="13" hidden="1">'Fig 7.14'!$U$9</definedName>
    <definedName name="solver_pre" localSheetId="12" hidden="1">0.000001</definedName>
    <definedName name="solver_pre" localSheetId="13" hidden="1">0.000001</definedName>
    <definedName name="solver_rbv" localSheetId="12" hidden="1">1</definedName>
    <definedName name="solver_rbv" localSheetId="13" hidden="1">1</definedName>
    <definedName name="solver_rel1" localSheetId="12" hidden="1">4</definedName>
    <definedName name="solver_rel1" localSheetId="13" hidden="1">4</definedName>
    <definedName name="solver_rhs1" localSheetId="12" hidden="1">integer</definedName>
    <definedName name="solver_rhs1" localSheetId="13" hidden="1">integer</definedName>
    <definedName name="solver_rlx" localSheetId="12" hidden="1">2</definedName>
    <definedName name="solver_rlx" localSheetId="13" hidden="1">2</definedName>
    <definedName name="solver_rsd" localSheetId="12" hidden="1">0</definedName>
    <definedName name="solver_rsd" localSheetId="13" hidden="1">0</definedName>
    <definedName name="solver_scl" localSheetId="12" hidden="1">1</definedName>
    <definedName name="solver_scl" localSheetId="13" hidden="1">1</definedName>
    <definedName name="solver_sho" localSheetId="12" hidden="1">2</definedName>
    <definedName name="solver_sho" localSheetId="13" hidden="1">2</definedName>
    <definedName name="solver_ssz" localSheetId="12" hidden="1">100</definedName>
    <definedName name="solver_ssz" localSheetId="13" hidden="1">100</definedName>
    <definedName name="solver_tim" localSheetId="12" hidden="1">2147483647</definedName>
    <definedName name="solver_tim" localSheetId="13" hidden="1">2147483647</definedName>
    <definedName name="solver_tol" localSheetId="12" hidden="1">0.01</definedName>
    <definedName name="solver_tol" localSheetId="13" hidden="1">0.01</definedName>
    <definedName name="solver_typ" localSheetId="12" hidden="1">3</definedName>
    <definedName name="solver_typ" localSheetId="13" hidden="1">3</definedName>
    <definedName name="solver_val" localSheetId="12" hidden="1">0</definedName>
    <definedName name="solver_val" localSheetId="13" hidden="1">0</definedName>
    <definedName name="solver_ver" localSheetId="12" hidden="1">3</definedName>
    <definedName name="solver_ver" localSheetId="13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37" l="1"/>
  <c r="D28" i="37"/>
  <c r="D27" i="37"/>
  <c r="D26" i="37"/>
  <c r="D25" i="37"/>
  <c r="D24" i="37"/>
  <c r="D23" i="37"/>
  <c r="D22" i="37"/>
  <c r="D21" i="37"/>
  <c r="D20" i="37"/>
  <c r="D19" i="37"/>
  <c r="D18" i="37"/>
  <c r="D17" i="37"/>
  <c r="D16" i="37"/>
  <c r="D15" i="37"/>
  <c r="D14" i="37"/>
  <c r="D13" i="37"/>
  <c r="D12" i="37"/>
  <c r="D11" i="37"/>
  <c r="F10" i="37" a="1"/>
  <c r="G14" i="37" s="1"/>
  <c r="D10" i="37"/>
  <c r="D9" i="37"/>
  <c r="D8" i="37"/>
  <c r="D7" i="37"/>
  <c r="D6" i="37"/>
  <c r="I10" i="37" s="1" a="1"/>
  <c r="D5" i="37"/>
  <c r="D4" i="37"/>
  <c r="D3" i="37"/>
  <c r="I2" i="37" a="1"/>
  <c r="J6" i="37" s="1"/>
  <c r="F3" i="37"/>
  <c r="F2" i="37" a="1"/>
  <c r="F6" i="37" s="1"/>
  <c r="D2" i="37"/>
  <c r="G4" i="37" l="1"/>
  <c r="F5" i="37"/>
  <c r="F11" i="37"/>
  <c r="G2" i="37"/>
  <c r="G6" i="37"/>
  <c r="F13" i="37"/>
  <c r="K14" i="37"/>
  <c r="K13" i="37"/>
  <c r="K12" i="37"/>
  <c r="K11" i="37"/>
  <c r="K10" i="37"/>
  <c r="I14" i="37"/>
  <c r="I13" i="37"/>
  <c r="I12" i="37"/>
  <c r="I11" i="37"/>
  <c r="I10" i="37"/>
  <c r="L14" i="37"/>
  <c r="L13" i="37"/>
  <c r="L12" i="37"/>
  <c r="L11" i="37"/>
  <c r="L10" i="37"/>
  <c r="J14" i="37"/>
  <c r="J13" i="37"/>
  <c r="I20" i="37" s="1"/>
  <c r="J12" i="37"/>
  <c r="J11" i="37"/>
  <c r="J10" i="37"/>
  <c r="K5" i="37"/>
  <c r="G3" i="37"/>
  <c r="G5" i="37"/>
  <c r="I2" i="37"/>
  <c r="J3" i="37"/>
  <c r="K4" i="37"/>
  <c r="I6" i="37"/>
  <c r="F10" i="37"/>
  <c r="F12" i="37"/>
  <c r="F14" i="37"/>
  <c r="K2" i="37"/>
  <c r="I4" i="37"/>
  <c r="J5" i="37"/>
  <c r="K6" i="37"/>
  <c r="I3" i="37"/>
  <c r="J4" i="37"/>
  <c r="G11" i="37"/>
  <c r="G13" i="37"/>
  <c r="F2" i="37"/>
  <c r="F4" i="37"/>
  <c r="H17" i="37" s="1"/>
  <c r="J2" i="37"/>
  <c r="K3" i="37"/>
  <c r="I5" i="37"/>
  <c r="G10" i="37"/>
  <c r="G12" i="37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F10" i="36" a="1"/>
  <c r="G13" i="36" s="1"/>
  <c r="D10" i="36"/>
  <c r="D9" i="36"/>
  <c r="D8" i="36"/>
  <c r="D7" i="36"/>
  <c r="D6" i="36"/>
  <c r="D5" i="36"/>
  <c r="D4" i="36"/>
  <c r="D3" i="36"/>
  <c r="I2" i="36" a="1"/>
  <c r="J6" i="36" s="1"/>
  <c r="F2" i="36" a="1"/>
  <c r="F6" i="36" s="1"/>
  <c r="D2" i="36"/>
  <c r="F12" i="36" l="1"/>
  <c r="F14" i="36"/>
  <c r="I10" i="36" a="1"/>
  <c r="I13" i="36" s="1"/>
  <c r="F10" i="36"/>
  <c r="H18" i="37"/>
  <c r="J18" i="37" s="1"/>
  <c r="H20" i="37"/>
  <c r="J20" i="37" s="1"/>
  <c r="H19" i="37"/>
  <c r="J19" i="37" s="1"/>
  <c r="K19" i="37" s="1"/>
  <c r="L19" i="37" s="1"/>
  <c r="I3" i="36"/>
  <c r="J4" i="36"/>
  <c r="K5" i="36"/>
  <c r="G10" i="36"/>
  <c r="G12" i="36"/>
  <c r="G14" i="36"/>
  <c r="G3" i="36"/>
  <c r="G5" i="36"/>
  <c r="I2" i="36"/>
  <c r="J3" i="36"/>
  <c r="K4" i="36"/>
  <c r="I6" i="36"/>
  <c r="F11" i="36"/>
  <c r="F13" i="36"/>
  <c r="G2" i="36"/>
  <c r="G4" i="36"/>
  <c r="G6" i="36"/>
  <c r="K2" i="36"/>
  <c r="I4" i="36"/>
  <c r="J5" i="36"/>
  <c r="K6" i="36"/>
  <c r="F3" i="36"/>
  <c r="F5" i="36"/>
  <c r="F2" i="36"/>
  <c r="F4" i="36"/>
  <c r="J2" i="36"/>
  <c r="K3" i="36"/>
  <c r="I5" i="36"/>
  <c r="G11" i="36"/>
  <c r="K11" i="36" l="1"/>
  <c r="L10" i="36"/>
  <c r="J13" i="36"/>
  <c r="I20" i="36" s="1"/>
  <c r="I12" i="36"/>
  <c r="K13" i="36"/>
  <c r="L12" i="36"/>
  <c r="J11" i="36"/>
  <c r="I10" i="36"/>
  <c r="I14" i="36"/>
  <c r="K10" i="36"/>
  <c r="K14" i="36"/>
  <c r="L13" i="36"/>
  <c r="J12" i="36"/>
  <c r="I11" i="36"/>
  <c r="L14" i="36"/>
  <c r="K12" i="36"/>
  <c r="L11" i="36"/>
  <c r="J10" i="36"/>
  <c r="J14" i="36"/>
  <c r="J17" i="37"/>
  <c r="K17" i="37" s="1"/>
  <c r="L17" i="37" s="1"/>
  <c r="H22" i="37"/>
  <c r="K18" i="37"/>
  <c r="L18" i="37" s="1"/>
  <c r="H18" i="36"/>
  <c r="J18" i="36" s="1"/>
  <c r="H17" i="36"/>
  <c r="H20" i="36"/>
  <c r="J20" i="36" s="1"/>
  <c r="H19" i="36"/>
  <c r="J19" i="36" s="1"/>
  <c r="K19" i="36" s="1"/>
  <c r="L19" i="36" s="1"/>
  <c r="J17" i="36" l="1"/>
  <c r="H22" i="36"/>
  <c r="K17" i="36"/>
  <c r="L17" i="36" s="1"/>
  <c r="K18" i="36"/>
  <c r="L18" i="36" s="1"/>
  <c r="D107" i="35" l="1"/>
  <c r="G107" i="35" s="1"/>
  <c r="C107" i="35"/>
  <c r="E107" i="35" s="1"/>
  <c r="B107" i="35"/>
  <c r="D106" i="35"/>
  <c r="G106" i="35" s="1"/>
  <c r="C106" i="35"/>
  <c r="E106" i="35" s="1"/>
  <c r="B106" i="35"/>
  <c r="D105" i="35"/>
  <c r="G105" i="35" s="1"/>
  <c r="C105" i="35"/>
  <c r="E105" i="35" s="1"/>
  <c r="B105" i="35"/>
  <c r="D104" i="35"/>
  <c r="G104" i="35" s="1"/>
  <c r="C104" i="35"/>
  <c r="E104" i="35" s="1"/>
  <c r="B104" i="35"/>
  <c r="D103" i="35"/>
  <c r="G103" i="35" s="1"/>
  <c r="C103" i="35"/>
  <c r="E103" i="35" s="1"/>
  <c r="B103" i="35"/>
  <c r="D102" i="35"/>
  <c r="G102" i="35" s="1"/>
  <c r="C102" i="35"/>
  <c r="E102" i="35" s="1"/>
  <c r="B102" i="35"/>
  <c r="D101" i="35"/>
  <c r="G101" i="35" s="1"/>
  <c r="C101" i="35"/>
  <c r="E101" i="35" s="1"/>
  <c r="B101" i="35"/>
  <c r="E100" i="35"/>
  <c r="D100" i="35"/>
  <c r="G100" i="35" s="1"/>
  <c r="C100" i="35"/>
  <c r="B100" i="35"/>
  <c r="D99" i="35"/>
  <c r="G99" i="35" s="1"/>
  <c r="C99" i="35"/>
  <c r="E99" i="35" s="1"/>
  <c r="B99" i="35"/>
  <c r="D98" i="35"/>
  <c r="G98" i="35" s="1"/>
  <c r="C98" i="35"/>
  <c r="E98" i="35" s="1"/>
  <c r="B98" i="35"/>
  <c r="D97" i="35"/>
  <c r="G97" i="35" s="1"/>
  <c r="C97" i="35"/>
  <c r="E97" i="35" s="1"/>
  <c r="B97" i="35"/>
  <c r="E96" i="35"/>
  <c r="D96" i="35"/>
  <c r="G96" i="35" s="1"/>
  <c r="C96" i="35"/>
  <c r="B96" i="35"/>
  <c r="D95" i="35"/>
  <c r="G95" i="35" s="1"/>
  <c r="C95" i="35"/>
  <c r="E95" i="35" s="1"/>
  <c r="B95" i="35"/>
  <c r="D94" i="35"/>
  <c r="G94" i="35" s="1"/>
  <c r="C94" i="35"/>
  <c r="E94" i="35" s="1"/>
  <c r="B94" i="35"/>
  <c r="D93" i="35"/>
  <c r="G93" i="35" s="1"/>
  <c r="C93" i="35"/>
  <c r="E93" i="35" s="1"/>
  <c r="B93" i="35"/>
  <c r="E92" i="35"/>
  <c r="D92" i="35"/>
  <c r="G92" i="35" s="1"/>
  <c r="C92" i="35"/>
  <c r="B92" i="35"/>
  <c r="D91" i="35"/>
  <c r="G91" i="35" s="1"/>
  <c r="C91" i="35"/>
  <c r="E91" i="35" s="1"/>
  <c r="B91" i="35"/>
  <c r="D90" i="35"/>
  <c r="G90" i="35" s="1"/>
  <c r="C90" i="35"/>
  <c r="E90" i="35" s="1"/>
  <c r="B90" i="35"/>
  <c r="D89" i="35"/>
  <c r="G89" i="35" s="1"/>
  <c r="C89" i="35"/>
  <c r="E89" i="35" s="1"/>
  <c r="B89" i="35"/>
  <c r="E88" i="35"/>
  <c r="D88" i="35"/>
  <c r="G88" i="35" s="1"/>
  <c r="C88" i="35"/>
  <c r="B88" i="35"/>
  <c r="D87" i="35"/>
  <c r="G87" i="35" s="1"/>
  <c r="C87" i="35"/>
  <c r="E87" i="35" s="1"/>
  <c r="B87" i="35"/>
  <c r="D86" i="35"/>
  <c r="G86" i="35" s="1"/>
  <c r="C86" i="35"/>
  <c r="E86" i="35" s="1"/>
  <c r="B86" i="35"/>
  <c r="D85" i="35"/>
  <c r="G85" i="35" s="1"/>
  <c r="C85" i="35"/>
  <c r="E85" i="35" s="1"/>
  <c r="B85" i="35"/>
  <c r="E84" i="35"/>
  <c r="D84" i="35"/>
  <c r="G84" i="35" s="1"/>
  <c r="C84" i="35"/>
  <c r="B84" i="35"/>
  <c r="D83" i="35"/>
  <c r="G83" i="35" s="1"/>
  <c r="C83" i="35"/>
  <c r="E83" i="35" s="1"/>
  <c r="B83" i="35"/>
  <c r="D82" i="35"/>
  <c r="G82" i="35" s="1"/>
  <c r="C82" i="35"/>
  <c r="E82" i="35" s="1"/>
  <c r="B82" i="35"/>
  <c r="D81" i="35"/>
  <c r="G81" i="35" s="1"/>
  <c r="C81" i="35"/>
  <c r="E81" i="35" s="1"/>
  <c r="B81" i="35"/>
  <c r="E80" i="35"/>
  <c r="D80" i="35"/>
  <c r="G80" i="35" s="1"/>
  <c r="C80" i="35"/>
  <c r="B80" i="35"/>
  <c r="D79" i="35"/>
  <c r="G79" i="35" s="1"/>
  <c r="C79" i="35"/>
  <c r="E79" i="35" s="1"/>
  <c r="B79" i="35"/>
  <c r="D78" i="35"/>
  <c r="G78" i="35" s="1"/>
  <c r="C78" i="35"/>
  <c r="E78" i="35" s="1"/>
  <c r="B78" i="35"/>
  <c r="D77" i="35"/>
  <c r="G77" i="35" s="1"/>
  <c r="C77" i="35"/>
  <c r="E77" i="35" s="1"/>
  <c r="B77" i="35"/>
  <c r="E76" i="35"/>
  <c r="D76" i="35"/>
  <c r="G76" i="35" s="1"/>
  <c r="C76" i="35"/>
  <c r="B76" i="35"/>
  <c r="D75" i="35"/>
  <c r="G75" i="35" s="1"/>
  <c r="C75" i="35"/>
  <c r="E75" i="35" s="1"/>
  <c r="B75" i="35"/>
  <c r="D74" i="35"/>
  <c r="G74" i="35" s="1"/>
  <c r="C74" i="35"/>
  <c r="E74" i="35" s="1"/>
  <c r="B74" i="35"/>
  <c r="D73" i="35"/>
  <c r="G73" i="35" s="1"/>
  <c r="C73" i="35"/>
  <c r="E73" i="35" s="1"/>
  <c r="B73" i="35"/>
  <c r="D72" i="35"/>
  <c r="G72" i="35" s="1"/>
  <c r="C72" i="35"/>
  <c r="E72" i="35" s="1"/>
  <c r="B72" i="35"/>
  <c r="D71" i="35"/>
  <c r="G71" i="35" s="1"/>
  <c r="C71" i="35"/>
  <c r="E71" i="35" s="1"/>
  <c r="B71" i="35"/>
  <c r="D70" i="35"/>
  <c r="G70" i="35" s="1"/>
  <c r="C70" i="35"/>
  <c r="E70" i="35" s="1"/>
  <c r="B70" i="35"/>
  <c r="D69" i="35"/>
  <c r="H69" i="35" s="1"/>
  <c r="C69" i="35"/>
  <c r="B69" i="35"/>
  <c r="D68" i="35"/>
  <c r="H68" i="35" s="1"/>
  <c r="C68" i="35"/>
  <c r="B68" i="35"/>
  <c r="D67" i="35"/>
  <c r="H67" i="35" s="1"/>
  <c r="C67" i="35"/>
  <c r="B67" i="35"/>
  <c r="D66" i="35"/>
  <c r="H66" i="35" s="1"/>
  <c r="C66" i="35"/>
  <c r="B66" i="35"/>
  <c r="D65" i="35"/>
  <c r="H65" i="35" s="1"/>
  <c r="C65" i="35"/>
  <c r="B65" i="35"/>
  <c r="D64" i="35"/>
  <c r="H64" i="35" s="1"/>
  <c r="C64" i="35"/>
  <c r="B64" i="35"/>
  <c r="D63" i="35"/>
  <c r="H63" i="35" s="1"/>
  <c r="C63" i="35"/>
  <c r="B63" i="35"/>
  <c r="D62" i="35"/>
  <c r="H62" i="35" s="1"/>
  <c r="C62" i="35"/>
  <c r="B62" i="35"/>
  <c r="D61" i="35"/>
  <c r="H61" i="35" s="1"/>
  <c r="C61" i="35"/>
  <c r="B61" i="35"/>
  <c r="D60" i="35"/>
  <c r="H60" i="35" s="1"/>
  <c r="C60" i="35"/>
  <c r="B60" i="35"/>
  <c r="D59" i="35"/>
  <c r="H59" i="35" s="1"/>
  <c r="C59" i="35"/>
  <c r="B59" i="35"/>
  <c r="D58" i="35"/>
  <c r="H58" i="35" s="1"/>
  <c r="C58" i="35"/>
  <c r="B58" i="35"/>
  <c r="D57" i="35"/>
  <c r="H57" i="35" s="1"/>
  <c r="C57" i="35"/>
  <c r="B57" i="35"/>
  <c r="D56" i="35"/>
  <c r="H56" i="35" s="1"/>
  <c r="C56" i="35"/>
  <c r="B56" i="35"/>
  <c r="D55" i="35"/>
  <c r="H55" i="35" s="1"/>
  <c r="C55" i="35"/>
  <c r="B55" i="35"/>
  <c r="D54" i="35"/>
  <c r="H54" i="35" s="1"/>
  <c r="C54" i="35"/>
  <c r="B54" i="35"/>
  <c r="D53" i="35"/>
  <c r="H53" i="35" s="1"/>
  <c r="C53" i="35"/>
  <c r="B53" i="35"/>
  <c r="D52" i="35"/>
  <c r="H52" i="35" s="1"/>
  <c r="C52" i="35"/>
  <c r="F52" i="35" s="1"/>
  <c r="B52" i="35"/>
  <c r="D51" i="35"/>
  <c r="H51" i="35" s="1"/>
  <c r="C51" i="35"/>
  <c r="B51" i="35"/>
  <c r="D50" i="35"/>
  <c r="H50" i="35" s="1"/>
  <c r="C50" i="35"/>
  <c r="B50" i="35"/>
  <c r="D49" i="35"/>
  <c r="H49" i="35" s="1"/>
  <c r="C49" i="35"/>
  <c r="B49" i="35"/>
  <c r="D48" i="35"/>
  <c r="H48" i="35" s="1"/>
  <c r="C48" i="35"/>
  <c r="B48" i="35"/>
  <c r="D47" i="35"/>
  <c r="H47" i="35" s="1"/>
  <c r="C47" i="35"/>
  <c r="B47" i="35"/>
  <c r="D46" i="35"/>
  <c r="H46" i="35" s="1"/>
  <c r="C46" i="35"/>
  <c r="B46" i="35"/>
  <c r="D45" i="35"/>
  <c r="H45" i="35" s="1"/>
  <c r="C45" i="35"/>
  <c r="B45" i="35"/>
  <c r="D44" i="35"/>
  <c r="H44" i="35" s="1"/>
  <c r="C44" i="35"/>
  <c r="B44" i="35"/>
  <c r="D43" i="35"/>
  <c r="H43" i="35" s="1"/>
  <c r="C43" i="35"/>
  <c r="B43" i="35"/>
  <c r="D42" i="35"/>
  <c r="H42" i="35" s="1"/>
  <c r="C42" i="35"/>
  <c r="B42" i="35"/>
  <c r="D41" i="35"/>
  <c r="H41" i="35" s="1"/>
  <c r="C41" i="35"/>
  <c r="B41" i="35"/>
  <c r="D40" i="35"/>
  <c r="H40" i="35" s="1"/>
  <c r="C40" i="35"/>
  <c r="B40" i="35"/>
  <c r="D39" i="35"/>
  <c r="H39" i="35" s="1"/>
  <c r="C39" i="35"/>
  <c r="B39" i="35"/>
  <c r="D38" i="35"/>
  <c r="H38" i="35" s="1"/>
  <c r="C38" i="35"/>
  <c r="B38" i="35"/>
  <c r="D37" i="35"/>
  <c r="H37" i="35" s="1"/>
  <c r="C37" i="35"/>
  <c r="B37" i="35"/>
  <c r="D36" i="35"/>
  <c r="H36" i="35" s="1"/>
  <c r="C36" i="35"/>
  <c r="B36" i="35"/>
  <c r="D35" i="35"/>
  <c r="H35" i="35" s="1"/>
  <c r="C35" i="35"/>
  <c r="B35" i="35"/>
  <c r="D34" i="35"/>
  <c r="H34" i="35" s="1"/>
  <c r="C34" i="35"/>
  <c r="B34" i="35"/>
  <c r="D33" i="35"/>
  <c r="H33" i="35" s="1"/>
  <c r="C33" i="35"/>
  <c r="B33" i="35"/>
  <c r="D32" i="35"/>
  <c r="H32" i="35" s="1"/>
  <c r="C32" i="35"/>
  <c r="B32" i="35"/>
  <c r="D31" i="35"/>
  <c r="H31" i="35" s="1"/>
  <c r="C31" i="35"/>
  <c r="B31" i="35"/>
  <c r="D30" i="35"/>
  <c r="H30" i="35" s="1"/>
  <c r="C30" i="35"/>
  <c r="B30" i="35"/>
  <c r="D29" i="35"/>
  <c r="H29" i="35" s="1"/>
  <c r="C29" i="35"/>
  <c r="B29" i="35"/>
  <c r="D28" i="35"/>
  <c r="H28" i="35" s="1"/>
  <c r="C28" i="35"/>
  <c r="B28" i="35"/>
  <c r="D27" i="35"/>
  <c r="H27" i="35" s="1"/>
  <c r="C27" i="35"/>
  <c r="B27" i="35"/>
  <c r="D26" i="35"/>
  <c r="H26" i="35" s="1"/>
  <c r="C26" i="35"/>
  <c r="B26" i="35"/>
  <c r="D25" i="35"/>
  <c r="H25" i="35" s="1"/>
  <c r="C25" i="35"/>
  <c r="B25" i="35"/>
  <c r="D24" i="35"/>
  <c r="H24" i="35" s="1"/>
  <c r="C24" i="35"/>
  <c r="B24" i="35"/>
  <c r="D23" i="35"/>
  <c r="H23" i="35" s="1"/>
  <c r="C23" i="35"/>
  <c r="B23" i="35"/>
  <c r="D22" i="35"/>
  <c r="H22" i="35" s="1"/>
  <c r="C22" i="35"/>
  <c r="B22" i="35"/>
  <c r="C21" i="35"/>
  <c r="B21" i="35"/>
  <c r="C20" i="35"/>
  <c r="B20" i="35"/>
  <c r="C19" i="35"/>
  <c r="B19" i="35"/>
  <c r="C18" i="35"/>
  <c r="B18" i="35"/>
  <c r="C17" i="35"/>
  <c r="B17" i="35"/>
  <c r="C16" i="35"/>
  <c r="B16" i="35"/>
  <c r="C15" i="35"/>
  <c r="B15" i="35"/>
  <c r="C14" i="35"/>
  <c r="B14" i="35"/>
  <c r="C13" i="35"/>
  <c r="B13" i="35"/>
  <c r="C12" i="35"/>
  <c r="B12" i="35"/>
  <c r="C11" i="35"/>
  <c r="B11" i="35"/>
  <c r="C10" i="35"/>
  <c r="B10" i="35"/>
  <c r="C9" i="35"/>
  <c r="B9" i="35"/>
  <c r="C8" i="35"/>
  <c r="B8" i="35"/>
  <c r="C7" i="35"/>
  <c r="B7" i="35"/>
  <c r="C6" i="35"/>
  <c r="B6" i="35"/>
  <c r="C5" i="35"/>
  <c r="B5" i="35"/>
  <c r="C4" i="35"/>
  <c r="B4" i="35"/>
  <c r="C3" i="35"/>
  <c r="B3" i="35"/>
  <c r="C2" i="35"/>
  <c r="B2" i="35"/>
  <c r="E74" i="31"/>
  <c r="E78" i="31"/>
  <c r="E82" i="31"/>
  <c r="E86" i="31"/>
  <c r="E90" i="31"/>
  <c r="E94" i="31"/>
  <c r="E98" i="31"/>
  <c r="E101" i="31"/>
  <c r="E102" i="31"/>
  <c r="E105" i="31"/>
  <c r="E106" i="31"/>
  <c r="D107" i="31"/>
  <c r="G107" i="31" s="1"/>
  <c r="C107" i="31"/>
  <c r="E107" i="31" s="1"/>
  <c r="B107" i="31"/>
  <c r="D106" i="31"/>
  <c r="G106" i="31" s="1"/>
  <c r="C106" i="31"/>
  <c r="B106" i="31"/>
  <c r="D105" i="31"/>
  <c r="G105" i="31" s="1"/>
  <c r="C105" i="31"/>
  <c r="B105" i="31"/>
  <c r="D104" i="31"/>
  <c r="G104" i="31" s="1"/>
  <c r="C104" i="31"/>
  <c r="E104" i="31" s="1"/>
  <c r="B104" i="31"/>
  <c r="D103" i="31"/>
  <c r="G103" i="31" s="1"/>
  <c r="C103" i="31"/>
  <c r="E103" i="31" s="1"/>
  <c r="B103" i="31"/>
  <c r="D102" i="31"/>
  <c r="G102" i="31" s="1"/>
  <c r="C102" i="31"/>
  <c r="B102" i="31"/>
  <c r="D101" i="31"/>
  <c r="G101" i="31" s="1"/>
  <c r="C101" i="31"/>
  <c r="B101" i="31"/>
  <c r="D100" i="31"/>
  <c r="G100" i="31" s="1"/>
  <c r="C100" i="31"/>
  <c r="E100" i="31" s="1"/>
  <c r="B100" i="31"/>
  <c r="D99" i="31"/>
  <c r="G99" i="31" s="1"/>
  <c r="C99" i="31"/>
  <c r="E99" i="31" s="1"/>
  <c r="B99" i="31"/>
  <c r="D98" i="31"/>
  <c r="G98" i="31" s="1"/>
  <c r="C98" i="31"/>
  <c r="B98" i="31"/>
  <c r="D97" i="31"/>
  <c r="G97" i="31" s="1"/>
  <c r="C97" i="31"/>
  <c r="E97" i="31" s="1"/>
  <c r="B97" i="31"/>
  <c r="D96" i="31"/>
  <c r="G96" i="31" s="1"/>
  <c r="C96" i="31"/>
  <c r="E96" i="31" s="1"/>
  <c r="B96" i="31"/>
  <c r="D95" i="31"/>
  <c r="G95" i="31" s="1"/>
  <c r="C95" i="31"/>
  <c r="E95" i="31" s="1"/>
  <c r="B95" i="31"/>
  <c r="D94" i="31"/>
  <c r="G94" i="31" s="1"/>
  <c r="C94" i="31"/>
  <c r="B94" i="31"/>
  <c r="D93" i="31"/>
  <c r="G93" i="31" s="1"/>
  <c r="C93" i="31"/>
  <c r="E93" i="31" s="1"/>
  <c r="B93" i="31"/>
  <c r="D92" i="31"/>
  <c r="G92" i="31" s="1"/>
  <c r="C92" i="31"/>
  <c r="E92" i="31" s="1"/>
  <c r="B92" i="31"/>
  <c r="D91" i="31"/>
  <c r="G91" i="31" s="1"/>
  <c r="C91" i="31"/>
  <c r="E91" i="31" s="1"/>
  <c r="B91" i="31"/>
  <c r="D90" i="31"/>
  <c r="G90" i="31" s="1"/>
  <c r="C90" i="31"/>
  <c r="B90" i="31"/>
  <c r="D89" i="31"/>
  <c r="G89" i="31" s="1"/>
  <c r="C89" i="31"/>
  <c r="E89" i="31" s="1"/>
  <c r="B89" i="31"/>
  <c r="D88" i="31"/>
  <c r="G88" i="31" s="1"/>
  <c r="C88" i="31"/>
  <c r="E88" i="31" s="1"/>
  <c r="B88" i="31"/>
  <c r="D87" i="31"/>
  <c r="G87" i="31" s="1"/>
  <c r="C87" i="31"/>
  <c r="E87" i="31" s="1"/>
  <c r="B87" i="31"/>
  <c r="D86" i="31"/>
  <c r="G86" i="31" s="1"/>
  <c r="C86" i="31"/>
  <c r="B86" i="31"/>
  <c r="D85" i="31"/>
  <c r="G85" i="31" s="1"/>
  <c r="C85" i="31"/>
  <c r="E85" i="31" s="1"/>
  <c r="B85" i="31"/>
  <c r="D84" i="31"/>
  <c r="G84" i="31" s="1"/>
  <c r="C84" i="31"/>
  <c r="E84" i="31" s="1"/>
  <c r="B84" i="31"/>
  <c r="D83" i="31"/>
  <c r="G83" i="31" s="1"/>
  <c r="C83" i="31"/>
  <c r="E83" i="31" s="1"/>
  <c r="B83" i="31"/>
  <c r="D82" i="31"/>
  <c r="G82" i="31" s="1"/>
  <c r="C82" i="31"/>
  <c r="B82" i="31"/>
  <c r="D81" i="31"/>
  <c r="G81" i="31" s="1"/>
  <c r="C81" i="31"/>
  <c r="E81" i="31" s="1"/>
  <c r="B81" i="31"/>
  <c r="D80" i="31"/>
  <c r="G80" i="31" s="1"/>
  <c r="C80" i="31"/>
  <c r="E80" i="31" s="1"/>
  <c r="B80" i="31"/>
  <c r="D79" i="31"/>
  <c r="G79" i="31" s="1"/>
  <c r="C79" i="31"/>
  <c r="E79" i="31" s="1"/>
  <c r="B79" i="31"/>
  <c r="D78" i="31"/>
  <c r="G78" i="31" s="1"/>
  <c r="C78" i="31"/>
  <c r="B78" i="31"/>
  <c r="D77" i="31"/>
  <c r="G77" i="31" s="1"/>
  <c r="C77" i="31"/>
  <c r="E77" i="31" s="1"/>
  <c r="B77" i="31"/>
  <c r="D76" i="31"/>
  <c r="G76" i="31" s="1"/>
  <c r="C76" i="31"/>
  <c r="E76" i="31" s="1"/>
  <c r="B76" i="31"/>
  <c r="D75" i="31"/>
  <c r="G75" i="31" s="1"/>
  <c r="C75" i="31"/>
  <c r="E75" i="31" s="1"/>
  <c r="B75" i="31"/>
  <c r="D74" i="31"/>
  <c r="G74" i="31" s="1"/>
  <c r="C74" i="31"/>
  <c r="B74" i="31"/>
  <c r="D73" i="31"/>
  <c r="G73" i="31" s="1"/>
  <c r="C73" i="31"/>
  <c r="E73" i="31" s="1"/>
  <c r="B73" i="31"/>
  <c r="D72" i="31"/>
  <c r="G72" i="31" s="1"/>
  <c r="C72" i="31"/>
  <c r="E72" i="31" s="1"/>
  <c r="B72" i="31"/>
  <c r="D71" i="31"/>
  <c r="G71" i="31" s="1"/>
  <c r="C71" i="31"/>
  <c r="E71" i="31" s="1"/>
  <c r="B71" i="31"/>
  <c r="D70" i="31"/>
  <c r="G70" i="31" s="1"/>
  <c r="C70" i="31"/>
  <c r="E70" i="31" s="1"/>
  <c r="B70" i="31"/>
  <c r="D69" i="31"/>
  <c r="C69" i="31"/>
  <c r="B69" i="31"/>
  <c r="D68" i="31"/>
  <c r="C68" i="31"/>
  <c r="B68" i="31"/>
  <c r="D67" i="31"/>
  <c r="C67" i="31"/>
  <c r="B67" i="31"/>
  <c r="D66" i="31"/>
  <c r="C66" i="31"/>
  <c r="B66" i="31"/>
  <c r="D65" i="31"/>
  <c r="C65" i="31"/>
  <c r="B65" i="31"/>
  <c r="D64" i="31"/>
  <c r="C64" i="31"/>
  <c r="B64" i="31"/>
  <c r="D63" i="31"/>
  <c r="C63" i="31"/>
  <c r="B63" i="31"/>
  <c r="D62" i="31"/>
  <c r="C62" i="31"/>
  <c r="B62" i="31"/>
  <c r="D61" i="31"/>
  <c r="C61" i="31"/>
  <c r="B61" i="31"/>
  <c r="D60" i="31"/>
  <c r="C60" i="31"/>
  <c r="B60" i="31"/>
  <c r="D59" i="31"/>
  <c r="C59" i="31"/>
  <c r="B59" i="31"/>
  <c r="D58" i="31"/>
  <c r="C58" i="31"/>
  <c r="B58" i="31"/>
  <c r="D57" i="31"/>
  <c r="C57" i="31"/>
  <c r="B57" i="31"/>
  <c r="D56" i="31"/>
  <c r="C56" i="31"/>
  <c r="B56" i="31"/>
  <c r="D55" i="31"/>
  <c r="C55" i="31"/>
  <c r="B55" i="31"/>
  <c r="D54" i="31"/>
  <c r="C54" i="31"/>
  <c r="B54" i="31"/>
  <c r="D53" i="31"/>
  <c r="C53" i="31"/>
  <c r="B53" i="31"/>
  <c r="F52" i="31"/>
  <c r="D52" i="31"/>
  <c r="C52" i="31"/>
  <c r="B52" i="31"/>
  <c r="D51" i="31"/>
  <c r="C51" i="31"/>
  <c r="B51" i="31"/>
  <c r="D50" i="31"/>
  <c r="C50" i="31"/>
  <c r="B50" i="31"/>
  <c r="D49" i="31"/>
  <c r="C49" i="31"/>
  <c r="B49" i="31"/>
  <c r="D48" i="31"/>
  <c r="C48" i="31"/>
  <c r="B48" i="31"/>
  <c r="D47" i="31"/>
  <c r="C47" i="31"/>
  <c r="B47" i="31"/>
  <c r="D46" i="31"/>
  <c r="C46" i="31"/>
  <c r="B46" i="31"/>
  <c r="D45" i="31"/>
  <c r="C45" i="31"/>
  <c r="B45" i="31"/>
  <c r="D44" i="31"/>
  <c r="C44" i="31"/>
  <c r="B44" i="31"/>
  <c r="D43" i="31"/>
  <c r="C43" i="31"/>
  <c r="B43" i="31"/>
  <c r="D42" i="31"/>
  <c r="C42" i="31"/>
  <c r="B42" i="31"/>
  <c r="D41" i="31"/>
  <c r="C41" i="31"/>
  <c r="B41" i="31"/>
  <c r="D40" i="31"/>
  <c r="C40" i="31"/>
  <c r="B40" i="31"/>
  <c r="D39" i="31"/>
  <c r="C39" i="31"/>
  <c r="B39" i="31"/>
  <c r="D38" i="31"/>
  <c r="C38" i="31"/>
  <c r="B38" i="31"/>
  <c r="D37" i="31"/>
  <c r="C37" i="31"/>
  <c r="B37" i="31"/>
  <c r="D36" i="31"/>
  <c r="C36" i="31"/>
  <c r="B36" i="31"/>
  <c r="D35" i="31"/>
  <c r="C35" i="31"/>
  <c r="B35" i="31"/>
  <c r="D34" i="31"/>
  <c r="C34" i="31"/>
  <c r="B34" i="31"/>
  <c r="D33" i="31"/>
  <c r="C33" i="31"/>
  <c r="B33" i="31"/>
  <c r="D32" i="31"/>
  <c r="C32" i="31"/>
  <c r="B32" i="31"/>
  <c r="D31" i="31"/>
  <c r="C31" i="31"/>
  <c r="B31" i="31"/>
  <c r="D30" i="31"/>
  <c r="C30" i="31"/>
  <c r="B30" i="31"/>
  <c r="D29" i="31"/>
  <c r="C29" i="31"/>
  <c r="B29" i="31"/>
  <c r="D28" i="31"/>
  <c r="C28" i="31"/>
  <c r="B28" i="31"/>
  <c r="D27" i="31"/>
  <c r="C27" i="31"/>
  <c r="B27" i="31"/>
  <c r="D26" i="31"/>
  <c r="C26" i="31"/>
  <c r="B26" i="31"/>
  <c r="D25" i="31"/>
  <c r="C25" i="31"/>
  <c r="B25" i="31"/>
  <c r="D24" i="31"/>
  <c r="C24" i="31"/>
  <c r="B24" i="31"/>
  <c r="D23" i="31"/>
  <c r="C23" i="31"/>
  <c r="B23" i="31"/>
  <c r="D22" i="31"/>
  <c r="C22" i="31"/>
  <c r="B22" i="31"/>
  <c r="C21" i="31"/>
  <c r="B21" i="31"/>
  <c r="C20" i="31"/>
  <c r="B20" i="31"/>
  <c r="C19" i="31"/>
  <c r="B19" i="31"/>
  <c r="C18" i="31"/>
  <c r="B18" i="31"/>
  <c r="C17" i="31"/>
  <c r="B17" i="31"/>
  <c r="C16" i="31"/>
  <c r="B16" i="31"/>
  <c r="C15" i="31"/>
  <c r="B15" i="31"/>
  <c r="C14" i="31"/>
  <c r="B14" i="31"/>
  <c r="C13" i="31"/>
  <c r="B13" i="31"/>
  <c r="C12" i="31"/>
  <c r="B12" i="31"/>
  <c r="C11" i="31"/>
  <c r="B11" i="31"/>
  <c r="C10" i="31"/>
  <c r="B10" i="31"/>
  <c r="C9" i="31"/>
  <c r="B9" i="31"/>
  <c r="C8" i="31"/>
  <c r="B8" i="31"/>
  <c r="C7" i="31"/>
  <c r="B7" i="31"/>
  <c r="C6" i="31"/>
  <c r="B6" i="31"/>
  <c r="C5" i="31"/>
  <c r="B5" i="31"/>
  <c r="C4" i="31"/>
  <c r="B4" i="31"/>
  <c r="C3" i="31"/>
  <c r="B3" i="31"/>
  <c r="C2" i="31"/>
  <c r="B2" i="31"/>
  <c r="F72" i="31" l="1"/>
  <c r="F72" i="35"/>
  <c r="H70" i="35"/>
  <c r="H31" i="29" l="1"/>
  <c r="G31" i="29"/>
  <c r="H30" i="29"/>
  <c r="G30" i="29"/>
  <c r="H29" i="29"/>
  <c r="G29" i="29"/>
  <c r="H28" i="29"/>
  <c r="G28" i="29"/>
  <c r="H27" i="29"/>
  <c r="G27" i="29"/>
  <c r="H26" i="29"/>
  <c r="G26" i="29"/>
  <c r="H25" i="29"/>
  <c r="G25" i="29"/>
  <c r="H24" i="29"/>
  <c r="G24" i="29"/>
  <c r="H23" i="29"/>
  <c r="G23" i="29"/>
  <c r="H22" i="29"/>
  <c r="G22" i="29"/>
  <c r="H21" i="29"/>
  <c r="G21" i="29"/>
  <c r="H20" i="29"/>
  <c r="G20" i="29"/>
  <c r="M19" i="29"/>
  <c r="L19" i="29"/>
  <c r="K19" i="29"/>
  <c r="H19" i="29"/>
  <c r="G19" i="29"/>
  <c r="M18" i="29"/>
  <c r="L18" i="29"/>
  <c r="K18" i="29"/>
  <c r="H18" i="29"/>
  <c r="G18" i="29"/>
  <c r="H17" i="29"/>
  <c r="G17" i="29"/>
  <c r="H16" i="29"/>
  <c r="G16" i="29"/>
  <c r="H15" i="29"/>
  <c r="G15" i="29"/>
  <c r="H14" i="29"/>
  <c r="G14" i="29"/>
  <c r="H13" i="29"/>
  <c r="G13" i="29"/>
  <c r="H12" i="29"/>
  <c r="G12" i="29"/>
  <c r="H11" i="29"/>
  <c r="G11" i="29"/>
  <c r="H10" i="29"/>
  <c r="G10" i="29"/>
  <c r="H9" i="29"/>
  <c r="G9" i="29"/>
  <c r="H8" i="29"/>
  <c r="G8" i="29"/>
  <c r="H7" i="29"/>
  <c r="G7" i="29"/>
  <c r="H6" i="29"/>
  <c r="G6" i="29"/>
  <c r="H5" i="29"/>
  <c r="G5" i="29"/>
  <c r="H4" i="29"/>
  <c r="G4" i="29"/>
  <c r="H3" i="29"/>
  <c r="G3" i="29"/>
  <c r="H2" i="29"/>
  <c r="G2" i="29"/>
  <c r="N19" i="29" s="1"/>
  <c r="C12" i="28"/>
  <c r="E12" i="28" s="1"/>
  <c r="C11" i="28"/>
  <c r="E11" i="28" s="1"/>
  <c r="B11" i="28"/>
  <c r="C10" i="28"/>
  <c r="E10" i="28" s="1"/>
  <c r="F10" i="28" s="1"/>
  <c r="G10" i="28" s="1"/>
  <c r="B10" i="28"/>
  <c r="C9" i="28"/>
  <c r="E9" i="28" s="1"/>
  <c r="B9" i="28"/>
  <c r="C8" i="28"/>
  <c r="E8" i="28" s="1"/>
  <c r="F8" i="28" s="1"/>
  <c r="G8" i="28" s="1"/>
  <c r="B8" i="28"/>
  <c r="C7" i="28"/>
  <c r="E7" i="28" s="1"/>
  <c r="B7" i="28"/>
  <c r="O19" i="29" l="1"/>
  <c r="P19" i="29" s="1"/>
  <c r="F7" i="28"/>
  <c r="G7" i="28" s="1"/>
  <c r="F9" i="28"/>
  <c r="G9" i="28" s="1"/>
  <c r="F11" i="28"/>
  <c r="G11" i="28" s="1"/>
  <c r="O18" i="29"/>
  <c r="J9" i="29" a="1"/>
  <c r="N18" i="29"/>
  <c r="C12" i="27"/>
  <c r="F12" i="27" s="1"/>
  <c r="C11" i="27"/>
  <c r="C10" i="27"/>
  <c r="D11" i="27" s="1"/>
  <c r="C8" i="27"/>
  <c r="C7" i="27"/>
  <c r="C9" i="27"/>
  <c r="D9" i="27" s="1"/>
  <c r="B11" i="27"/>
  <c r="B10" i="27"/>
  <c r="B8" i="27"/>
  <c r="B7" i="27"/>
  <c r="B9" i="27"/>
  <c r="P18" i="29" l="1"/>
  <c r="N13" i="29"/>
  <c r="J13" i="29"/>
  <c r="L12" i="29"/>
  <c r="N11" i="29"/>
  <c r="J11" i="29"/>
  <c r="L10" i="29"/>
  <c r="N9" i="29"/>
  <c r="J9" i="29"/>
  <c r="M13" i="29"/>
  <c r="O12" i="29"/>
  <c r="K12" i="29"/>
  <c r="M11" i="29"/>
  <c r="O10" i="29"/>
  <c r="K10" i="29"/>
  <c r="M9" i="29"/>
  <c r="L13" i="29"/>
  <c r="N12" i="29"/>
  <c r="J12" i="29"/>
  <c r="L11" i="29"/>
  <c r="N10" i="29"/>
  <c r="J10" i="29"/>
  <c r="L9" i="29"/>
  <c r="O13" i="29"/>
  <c r="K13" i="29"/>
  <c r="M12" i="29"/>
  <c r="O11" i="29"/>
  <c r="K11" i="29"/>
  <c r="M10" i="29"/>
  <c r="O9" i="29"/>
  <c r="K9" i="29"/>
  <c r="D8" i="27"/>
  <c r="F11" i="27"/>
  <c r="G11" i="27" s="1"/>
  <c r="F9" i="27"/>
  <c r="G9" i="27" s="1"/>
  <c r="F8" i="27"/>
  <c r="G8" i="27" s="1"/>
  <c r="D12" i="27"/>
  <c r="H31" i="26"/>
  <c r="G31" i="26"/>
  <c r="H30" i="26"/>
  <c r="G30" i="26"/>
  <c r="H29" i="26"/>
  <c r="G29" i="26"/>
  <c r="H28" i="26"/>
  <c r="G28" i="26"/>
  <c r="H27" i="26"/>
  <c r="G27" i="26"/>
  <c r="H26" i="26"/>
  <c r="G26" i="26"/>
  <c r="H25" i="26"/>
  <c r="G25" i="26"/>
  <c r="H24" i="26"/>
  <c r="G24" i="26"/>
  <c r="H23" i="26"/>
  <c r="G23" i="26"/>
  <c r="H22" i="26"/>
  <c r="G22" i="26"/>
  <c r="H21" i="26"/>
  <c r="G21" i="26"/>
  <c r="H20" i="26"/>
  <c r="G20" i="26"/>
  <c r="H19" i="26"/>
  <c r="G19" i="26"/>
  <c r="H18" i="26"/>
  <c r="G18" i="26"/>
  <c r="H17" i="26"/>
  <c r="G17" i="26"/>
  <c r="H16" i="26"/>
  <c r="G16" i="26"/>
  <c r="H15" i="26"/>
  <c r="G15" i="26"/>
  <c r="H14" i="26"/>
  <c r="G14" i="26"/>
  <c r="H13" i="26"/>
  <c r="G13" i="26"/>
  <c r="H12" i="26"/>
  <c r="G12" i="26"/>
  <c r="H11" i="26"/>
  <c r="G11" i="26"/>
  <c r="H10" i="26"/>
  <c r="G10" i="26"/>
  <c r="H9" i="26"/>
  <c r="G9" i="26"/>
  <c r="H8" i="26"/>
  <c r="G8" i="26"/>
  <c r="H7" i="26"/>
  <c r="G7" i="26"/>
  <c r="H6" i="26"/>
  <c r="G6" i="26"/>
  <c r="H5" i="26"/>
  <c r="G5" i="26"/>
  <c r="H4" i="26"/>
  <c r="G4" i="26"/>
  <c r="H3" i="26"/>
  <c r="G3" i="26"/>
  <c r="H2" i="26"/>
  <c r="G2" i="26"/>
  <c r="M18" i="25"/>
  <c r="L18" i="25"/>
  <c r="K18" i="25"/>
  <c r="H31" i="25"/>
  <c r="G31" i="25"/>
  <c r="H30" i="25"/>
  <c r="G30" i="25"/>
  <c r="H29" i="25"/>
  <c r="G29" i="25"/>
  <c r="H28" i="25"/>
  <c r="G28" i="25"/>
  <c r="H27" i="25"/>
  <c r="G27" i="25"/>
  <c r="H26" i="25"/>
  <c r="G26" i="25"/>
  <c r="H25" i="25"/>
  <c r="G25" i="25"/>
  <c r="H24" i="25"/>
  <c r="G24" i="25"/>
  <c r="H23" i="25"/>
  <c r="G23" i="25"/>
  <c r="H22" i="25"/>
  <c r="G22" i="25"/>
  <c r="H21" i="25"/>
  <c r="G21" i="25"/>
  <c r="H20" i="25"/>
  <c r="G20" i="25"/>
  <c r="H19" i="25"/>
  <c r="G19" i="25"/>
  <c r="H18" i="25"/>
  <c r="G18" i="25"/>
  <c r="H17" i="25"/>
  <c r="G17" i="25"/>
  <c r="H16" i="25"/>
  <c r="G16" i="25"/>
  <c r="H15" i="25"/>
  <c r="G15" i="25"/>
  <c r="H14" i="25"/>
  <c r="G14" i="25"/>
  <c r="H13" i="25"/>
  <c r="G13" i="25"/>
  <c r="H12" i="25"/>
  <c r="G12" i="25"/>
  <c r="H11" i="25"/>
  <c r="G11" i="25"/>
  <c r="H10" i="25"/>
  <c r="G10" i="25"/>
  <c r="H9" i="25"/>
  <c r="G9" i="25"/>
  <c r="H8" i="25"/>
  <c r="G8" i="25"/>
  <c r="H7" i="25"/>
  <c r="G7" i="25"/>
  <c r="H6" i="25"/>
  <c r="G6" i="25"/>
  <c r="H5" i="25"/>
  <c r="G5" i="25"/>
  <c r="H4" i="25"/>
  <c r="G4" i="25"/>
  <c r="H3" i="25"/>
  <c r="J9" i="25" s="1" a="1"/>
  <c r="L13" i="25" s="1"/>
  <c r="G3" i="25"/>
  <c r="H2" i="25"/>
  <c r="G2" i="25"/>
  <c r="N18" i="25" s="1"/>
  <c r="H31" i="24"/>
  <c r="G31" i="24"/>
  <c r="H30" i="24"/>
  <c r="G30" i="24"/>
  <c r="H29" i="24"/>
  <c r="G29" i="24"/>
  <c r="H28" i="24"/>
  <c r="G28" i="24"/>
  <c r="H27" i="24"/>
  <c r="G27" i="24"/>
  <c r="H26" i="24"/>
  <c r="G26" i="24"/>
  <c r="H25" i="24"/>
  <c r="G25" i="24"/>
  <c r="H24" i="24"/>
  <c r="G24" i="24"/>
  <c r="H23" i="24"/>
  <c r="G23" i="24"/>
  <c r="H22" i="24"/>
  <c r="G22" i="24"/>
  <c r="H21" i="24"/>
  <c r="G21" i="24"/>
  <c r="H20" i="24"/>
  <c r="G20" i="24"/>
  <c r="H19" i="24"/>
  <c r="G19" i="24"/>
  <c r="H18" i="24"/>
  <c r="G18" i="24"/>
  <c r="H17" i="24"/>
  <c r="G17" i="24"/>
  <c r="H16" i="24"/>
  <c r="G16" i="24"/>
  <c r="H15" i="24"/>
  <c r="G15" i="24"/>
  <c r="H14" i="24"/>
  <c r="G14" i="24"/>
  <c r="H13" i="24"/>
  <c r="G13" i="24"/>
  <c r="H12" i="24"/>
  <c r="G12" i="24"/>
  <c r="H11" i="24"/>
  <c r="G11" i="24"/>
  <c r="H10" i="24"/>
  <c r="G10" i="24"/>
  <c r="H9" i="24"/>
  <c r="G9" i="24"/>
  <c r="H8" i="24"/>
  <c r="G8" i="24"/>
  <c r="H7" i="24"/>
  <c r="G7" i="24"/>
  <c r="H6" i="24"/>
  <c r="G6" i="24"/>
  <c r="H5" i="24"/>
  <c r="G5" i="24"/>
  <c r="H4" i="24"/>
  <c r="G4" i="24"/>
  <c r="H3" i="24"/>
  <c r="G3" i="24"/>
  <c r="H2" i="24"/>
  <c r="G2" i="24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D21" i="23"/>
  <c r="C21" i="23"/>
  <c r="D20" i="23"/>
  <c r="C20" i="23"/>
  <c r="D19" i="23"/>
  <c r="C19" i="23"/>
  <c r="D18" i="23"/>
  <c r="C18" i="23"/>
  <c r="D17" i="23"/>
  <c r="C17" i="23"/>
  <c r="D16" i="23"/>
  <c r="C16" i="23"/>
  <c r="D15" i="23"/>
  <c r="C15" i="23"/>
  <c r="D14" i="23"/>
  <c r="C14" i="23"/>
  <c r="D13" i="23"/>
  <c r="C13" i="23"/>
  <c r="D12" i="23"/>
  <c r="C12" i="23"/>
  <c r="H9" i="23" s="1" a="1"/>
  <c r="O18" i="25" l="1"/>
  <c r="P18" i="25" s="1"/>
  <c r="M15" i="29"/>
  <c r="J9" i="25"/>
  <c r="N9" i="25"/>
  <c r="L10" i="25"/>
  <c r="J11" i="25"/>
  <c r="N11" i="25"/>
  <c r="L12" i="25"/>
  <c r="J13" i="25"/>
  <c r="N13" i="25"/>
  <c r="M9" i="25"/>
  <c r="K10" i="25"/>
  <c r="O10" i="25"/>
  <c r="M11" i="25"/>
  <c r="O12" i="25"/>
  <c r="M13" i="25"/>
  <c r="K9" i="25"/>
  <c r="O9" i="25"/>
  <c r="M10" i="25"/>
  <c r="K11" i="25"/>
  <c r="O11" i="25"/>
  <c r="M12" i="25"/>
  <c r="K13" i="25"/>
  <c r="O13" i="25"/>
  <c r="K12" i="25"/>
  <c r="L9" i="25"/>
  <c r="J10" i="25"/>
  <c r="N10" i="25"/>
  <c r="L11" i="25"/>
  <c r="J12" i="25"/>
  <c r="M15" i="25" s="1"/>
  <c r="N12" i="25"/>
  <c r="L13" i="23"/>
  <c r="H13" i="23"/>
  <c r="I12" i="23"/>
  <c r="J11" i="23"/>
  <c r="K10" i="23"/>
  <c r="L9" i="23"/>
  <c r="H9" i="23"/>
  <c r="I19" i="23" s="1"/>
  <c r="K13" i="23"/>
  <c r="L12" i="23"/>
  <c r="H12" i="23"/>
  <c r="I11" i="23"/>
  <c r="J10" i="23"/>
  <c r="K9" i="23"/>
  <c r="J13" i="23"/>
  <c r="K12" i="23"/>
  <c r="L11" i="23"/>
  <c r="H11" i="23"/>
  <c r="I10" i="23"/>
  <c r="J9" i="23"/>
  <c r="I17" i="23" s="1"/>
  <c r="I13" i="23"/>
  <c r="J12" i="23"/>
  <c r="K11" i="23"/>
  <c r="L10" i="23"/>
  <c r="H10" i="23"/>
  <c r="I9" i="23"/>
  <c r="M19" i="23" l="1"/>
  <c r="M17" i="23"/>
  <c r="M18" i="23"/>
  <c r="M20" i="23"/>
  <c r="I16" i="23"/>
  <c r="L18" i="23" s="1"/>
  <c r="I15" i="23"/>
  <c r="I18" i="23"/>
  <c r="L20" i="23" l="1"/>
  <c r="L17" i="23"/>
  <c r="L19" i="23"/>
  <c r="B23" i="11" a="1"/>
  <c r="B23" i="11" s="1"/>
  <c r="C23" i="11" s="1"/>
  <c r="B22" i="11" a="1"/>
  <c r="B22" i="11" s="1"/>
  <c r="C22" i="11" s="1"/>
  <c r="B21" i="11" a="1"/>
  <c r="B21" i="11" s="1"/>
  <c r="C21" i="11" s="1"/>
  <c r="B20" i="11" a="1"/>
  <c r="B20" i="11" s="1"/>
  <c r="C20" i="11" s="1"/>
  <c r="C3" i="19"/>
  <c r="D3" i="19"/>
  <c r="E3" i="19"/>
  <c r="F3" i="19"/>
  <c r="C4" i="19"/>
  <c r="D4" i="19"/>
  <c r="E4" i="19"/>
  <c r="F4" i="19"/>
  <c r="C5" i="19"/>
  <c r="D5" i="19"/>
  <c r="E5" i="19"/>
  <c r="F5" i="19"/>
  <c r="C6" i="19"/>
  <c r="D6" i="19"/>
  <c r="E6" i="19"/>
  <c r="F6" i="19"/>
  <c r="C7" i="19"/>
  <c r="D7" i="19"/>
  <c r="E7" i="19"/>
  <c r="F7" i="19"/>
  <c r="C8" i="19"/>
  <c r="D8" i="19"/>
  <c r="E8" i="19"/>
  <c r="F8" i="19"/>
  <c r="C9" i="19"/>
  <c r="D9" i="19"/>
  <c r="E9" i="19"/>
  <c r="F9" i="19"/>
  <c r="C10" i="19"/>
  <c r="D10" i="19"/>
  <c r="E10" i="19"/>
  <c r="F10" i="19"/>
  <c r="C11" i="19"/>
  <c r="D11" i="19"/>
  <c r="E11" i="19"/>
  <c r="F11" i="19"/>
  <c r="C12" i="19"/>
  <c r="D12" i="19"/>
  <c r="E12" i="19"/>
  <c r="F12" i="19"/>
  <c r="C13" i="19"/>
  <c r="D13" i="19"/>
  <c r="E13" i="19"/>
  <c r="F13" i="19"/>
  <c r="C14" i="19"/>
  <c r="D14" i="19"/>
  <c r="E14" i="19"/>
  <c r="F14" i="19"/>
  <c r="C15" i="19"/>
  <c r="D15" i="19"/>
  <c r="E15" i="19"/>
  <c r="F15" i="19"/>
  <c r="C16" i="19"/>
  <c r="D16" i="19"/>
  <c r="E16" i="19"/>
  <c r="F16" i="19"/>
  <c r="C17" i="19"/>
  <c r="D17" i="19"/>
  <c r="E17" i="19"/>
  <c r="F17" i="19"/>
  <c r="C18" i="19"/>
  <c r="D18" i="19"/>
  <c r="E18" i="19"/>
  <c r="F18" i="19"/>
  <c r="C19" i="19"/>
  <c r="D19" i="19"/>
  <c r="E19" i="19"/>
  <c r="F19" i="19"/>
  <c r="C20" i="19"/>
  <c r="D20" i="19"/>
  <c r="E20" i="19"/>
  <c r="F20" i="19"/>
  <c r="C21" i="19"/>
  <c r="D21" i="19"/>
  <c r="E21" i="19"/>
  <c r="F21" i="19"/>
  <c r="C22" i="19"/>
  <c r="D22" i="19"/>
  <c r="E22" i="19"/>
  <c r="F22" i="19"/>
  <c r="C23" i="19"/>
  <c r="D23" i="19"/>
  <c r="E23" i="19"/>
  <c r="F23" i="19"/>
  <c r="C24" i="19"/>
  <c r="D24" i="19"/>
  <c r="E24" i="19"/>
  <c r="F24" i="19"/>
  <c r="C25" i="19"/>
  <c r="D25" i="19"/>
  <c r="E25" i="19"/>
  <c r="F25" i="19"/>
  <c r="C26" i="19"/>
  <c r="D26" i="19"/>
  <c r="E26" i="19"/>
  <c r="F26" i="19"/>
  <c r="C27" i="19"/>
  <c r="D27" i="19"/>
  <c r="E27" i="19"/>
  <c r="F27" i="19"/>
  <c r="C28" i="19"/>
  <c r="D28" i="19"/>
  <c r="E28" i="19"/>
  <c r="F28" i="19"/>
  <c r="C29" i="19"/>
  <c r="D29" i="19"/>
  <c r="E29" i="19"/>
  <c r="F29" i="19"/>
  <c r="C30" i="19"/>
  <c r="D30" i="19"/>
  <c r="E30" i="19"/>
  <c r="F30" i="19"/>
  <c r="C31" i="19"/>
  <c r="D31" i="19"/>
  <c r="E31" i="19"/>
  <c r="F31" i="19"/>
  <c r="C32" i="19"/>
  <c r="D32" i="19"/>
  <c r="E32" i="19"/>
  <c r="F32" i="19"/>
  <c r="C33" i="19"/>
  <c r="D33" i="19"/>
  <c r="E33" i="19"/>
  <c r="F33" i="19"/>
  <c r="C34" i="19"/>
  <c r="D34" i="19"/>
  <c r="E34" i="19"/>
  <c r="F34" i="19"/>
  <c r="C35" i="19"/>
  <c r="D35" i="19"/>
  <c r="E35" i="19"/>
  <c r="F35" i="19"/>
  <c r="C36" i="19"/>
  <c r="D36" i="19"/>
  <c r="E36" i="19"/>
  <c r="F36" i="19"/>
  <c r="C37" i="19"/>
  <c r="D37" i="19"/>
  <c r="E37" i="19"/>
  <c r="F37" i="19"/>
  <c r="C38" i="19"/>
  <c r="D38" i="19"/>
  <c r="E38" i="19"/>
  <c r="F38" i="19"/>
  <c r="C39" i="19"/>
  <c r="D39" i="19"/>
  <c r="E39" i="19"/>
  <c r="F39" i="19"/>
  <c r="C40" i="19"/>
  <c r="D40" i="19"/>
  <c r="E40" i="19"/>
  <c r="F40" i="19"/>
  <c r="C41" i="19"/>
  <c r="D41" i="19"/>
  <c r="E41" i="19"/>
  <c r="F41" i="19"/>
  <c r="C42" i="19"/>
  <c r="D42" i="19"/>
  <c r="E42" i="19"/>
  <c r="F42" i="19"/>
  <c r="C43" i="19"/>
  <c r="D43" i="19"/>
  <c r="E43" i="19"/>
  <c r="F43" i="19"/>
  <c r="C44" i="19"/>
  <c r="D44" i="19"/>
  <c r="E44" i="19"/>
  <c r="F44" i="19"/>
  <c r="C45" i="19"/>
  <c r="D45" i="19"/>
  <c r="E45" i="19"/>
  <c r="F45" i="19"/>
  <c r="C46" i="19"/>
  <c r="D46" i="19"/>
  <c r="E46" i="19"/>
  <c r="F46" i="19"/>
  <c r="C47" i="19"/>
  <c r="D47" i="19"/>
  <c r="E47" i="19"/>
  <c r="F47" i="19"/>
  <c r="C48" i="19"/>
  <c r="D48" i="19"/>
  <c r="E48" i="19"/>
  <c r="F48" i="19"/>
  <c r="C49" i="19"/>
  <c r="D49" i="19"/>
  <c r="E49" i="19"/>
  <c r="F49" i="19"/>
  <c r="C50" i="19"/>
  <c r="D50" i="19"/>
  <c r="E50" i="19"/>
  <c r="F50" i="19"/>
  <c r="C51" i="19"/>
  <c r="D51" i="19"/>
  <c r="E51" i="19"/>
  <c r="F51" i="19"/>
  <c r="F2" i="19"/>
  <c r="E2" i="19"/>
  <c r="D2" i="19"/>
  <c r="C2" i="19"/>
  <c r="F14" i="16"/>
  <c r="E14" i="16"/>
  <c r="D14" i="16"/>
  <c r="C14" i="16"/>
  <c r="B14" i="16"/>
  <c r="F13" i="16"/>
  <c r="E13" i="16"/>
  <c r="D13" i="16"/>
  <c r="C13" i="16"/>
  <c r="B13" i="16"/>
  <c r="F12" i="16"/>
  <c r="E12" i="16"/>
  <c r="D12" i="16"/>
  <c r="C12" i="16"/>
  <c r="B12" i="16"/>
  <c r="F11" i="16"/>
  <c r="E11" i="16"/>
  <c r="D11" i="16"/>
  <c r="C11" i="16"/>
  <c r="B11" i="16"/>
  <c r="F10" i="16"/>
  <c r="E10" i="16"/>
  <c r="D10" i="16"/>
  <c r="C10" i="16"/>
  <c r="B10" i="16"/>
  <c r="F9" i="16"/>
  <c r="E9" i="16"/>
  <c r="D9" i="16"/>
  <c r="C9" i="16"/>
  <c r="B9" i="16"/>
  <c r="I10" i="19" l="1" a="1"/>
  <c r="I10" i="19" s="1"/>
  <c r="G9" i="16"/>
  <c r="G12" i="16"/>
  <c r="G13" i="16"/>
  <c r="G10" i="16"/>
  <c r="G11" i="16"/>
  <c r="G14" i="16"/>
  <c r="G2" i="15" a="1"/>
  <c r="H2" i="15" s="1"/>
  <c r="H2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5" i="14"/>
  <c r="F4" i="14"/>
  <c r="F3" i="14"/>
  <c r="F2" i="14"/>
  <c r="G2" i="15" l="1"/>
  <c r="G6" i="15"/>
  <c r="G5" i="15"/>
  <c r="G4" i="15"/>
  <c r="G3" i="15"/>
  <c r="J6" i="15"/>
  <c r="J5" i="15"/>
  <c r="J4" i="15"/>
  <c r="J3" i="15"/>
  <c r="J2" i="15"/>
  <c r="I6" i="15"/>
  <c r="I5" i="15"/>
  <c r="I4" i="15"/>
  <c r="I3" i="15"/>
  <c r="I2" i="15"/>
  <c r="H6" i="15"/>
  <c r="H5" i="15"/>
  <c r="H4" i="15"/>
  <c r="H3" i="15"/>
  <c r="M10" i="19"/>
  <c r="M11" i="19"/>
  <c r="J12" i="19"/>
  <c r="L11" i="19"/>
  <c r="L12" i="19"/>
  <c r="J11" i="19"/>
  <c r="I13" i="19"/>
  <c r="K12" i="19"/>
  <c r="J10" i="19"/>
  <c r="K13" i="19"/>
  <c r="I12" i="19"/>
  <c r="L10" i="19"/>
  <c r="L17" i="19" s="1"/>
  <c r="L18" i="19" s="1"/>
  <c r="M13" i="19"/>
  <c r="I14" i="19"/>
  <c r="K10" i="19"/>
  <c r="L13" i="19"/>
  <c r="M14" i="19"/>
  <c r="K14" i="19"/>
  <c r="J13" i="19"/>
  <c r="I11" i="19"/>
  <c r="I17" i="19" s="1"/>
  <c r="I18" i="19" s="1"/>
  <c r="J14" i="19"/>
  <c r="M12" i="19"/>
  <c r="K11" i="19"/>
  <c r="L14" i="19"/>
  <c r="G2" i="13" a="1"/>
  <c r="G2" i="13" s="1"/>
  <c r="J9" i="9"/>
  <c r="J10" i="9"/>
  <c r="J8" i="9"/>
  <c r="J4" i="9" s="1"/>
  <c r="I6" i="9"/>
  <c r="I5" i="9"/>
  <c r="I4" i="9"/>
  <c r="J6" i="9" l="1"/>
  <c r="L3" i="15"/>
  <c r="L2" i="15"/>
  <c r="L5" i="15"/>
  <c r="L4" i="15"/>
  <c r="J5" i="9"/>
  <c r="J17" i="19"/>
  <c r="J18" i="19" s="1"/>
  <c r="K17" i="19"/>
  <c r="K18" i="19" s="1"/>
  <c r="J6" i="13"/>
  <c r="J5" i="13"/>
  <c r="J4" i="13"/>
  <c r="J3" i="13"/>
  <c r="J2" i="13"/>
  <c r="I6" i="13"/>
  <c r="I5" i="13"/>
  <c r="I4" i="13"/>
  <c r="I3" i="13"/>
  <c r="I2" i="13"/>
  <c r="H6" i="13"/>
  <c r="H5" i="13"/>
  <c r="H4" i="13"/>
  <c r="H3" i="13"/>
  <c r="H2" i="13"/>
  <c r="G6" i="13"/>
  <c r="G5" i="13"/>
  <c r="G4" i="13"/>
  <c r="G3" i="13"/>
  <c r="I2" i="6"/>
  <c r="L2" i="13" l="1"/>
  <c r="L3" i="13"/>
  <c r="L4" i="13"/>
  <c r="L5" i="13"/>
  <c r="G2" i="10" a="1"/>
  <c r="G2" i="10" s="1"/>
  <c r="I6" i="6"/>
  <c r="I5" i="6"/>
  <c r="I4" i="6"/>
  <c r="G2" i="8" a="1"/>
  <c r="G2" i="8" s="1"/>
  <c r="J5" i="10" l="1"/>
  <c r="J3" i="10"/>
  <c r="J4" i="10"/>
  <c r="J6" i="10"/>
  <c r="J2" i="10"/>
  <c r="I6" i="10"/>
  <c r="I5" i="10"/>
  <c r="I4" i="10"/>
  <c r="I3" i="10"/>
  <c r="I2" i="10"/>
  <c r="H6" i="10"/>
  <c r="H5" i="10"/>
  <c r="H4" i="10"/>
  <c r="H3" i="10"/>
  <c r="H2" i="10"/>
  <c r="G6" i="10"/>
  <c r="G5" i="10"/>
  <c r="G4" i="10"/>
  <c r="G3" i="10"/>
  <c r="J6" i="8"/>
  <c r="J4" i="8"/>
  <c r="J2" i="8"/>
  <c r="I5" i="8"/>
  <c r="I2" i="8"/>
  <c r="H6" i="8"/>
  <c r="H5" i="8"/>
  <c r="H4" i="8"/>
  <c r="H3" i="8"/>
  <c r="H2" i="8"/>
  <c r="J9" i="8" s="1"/>
  <c r="J5" i="8"/>
  <c r="J3" i="8"/>
  <c r="I6" i="8"/>
  <c r="I4" i="8"/>
  <c r="I3" i="8"/>
  <c r="G6" i="8"/>
  <c r="G5" i="8"/>
  <c r="G4" i="8"/>
  <c r="G3" i="8"/>
  <c r="J10" i="8" s="1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" i="5"/>
  <c r="G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J8" i="8" l="1"/>
  <c r="J15" i="10"/>
  <c r="J8" i="10"/>
  <c r="J10" i="10"/>
  <c r="J9" i="10"/>
  <c r="L13" i="2" l="1"/>
  <c r="L12" i="2"/>
  <c r="F2" i="2" l="1" a="1"/>
  <c r="H6" i="2" s="1"/>
  <c r="F3" i="2" l="1"/>
  <c r="H5" i="2"/>
  <c r="G3" i="2"/>
  <c r="F6" i="2"/>
  <c r="G2" i="2"/>
  <c r="H3" i="2"/>
  <c r="F5" i="2"/>
  <c r="G6" i="2"/>
  <c r="G4" i="2"/>
  <c r="F2" i="2"/>
  <c r="H4" i="2"/>
  <c r="H2" i="2"/>
  <c r="F4" i="2"/>
  <c r="G5" i="2"/>
  <c r="K16" i="2" l="1"/>
</calcChain>
</file>

<file path=xl/sharedStrings.xml><?xml version="1.0" encoding="utf-8"?>
<sst xmlns="http://schemas.openxmlformats.org/spreadsheetml/2006/main" count="1069" uniqueCount="150">
  <si>
    <t>Medication</t>
  </si>
  <si>
    <t>A</t>
  </si>
  <si>
    <t>B</t>
  </si>
  <si>
    <t>C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</si>
  <si>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</si>
  <si>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</si>
  <si>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</si>
  <si>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</si>
  <si>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</si>
  <si>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</si>
  <si>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</si>
  <si>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</si>
  <si>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</si>
  <si>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</si>
  <si>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</si>
  <si>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</si>
  <si>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</si>
  <si>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</si>
  <si>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</si>
  <si>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</si>
  <si>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</si>
  <si>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</si>
  <si>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Diet</t>
  </si>
  <si>
    <t>Placebo</t>
  </si>
  <si>
    <t>Treatment</t>
  </si>
  <si>
    <t>Medication Vector</t>
  </si>
  <si>
    <t>Diet Vector</t>
  </si>
  <si>
    <t>Diet Coefficient</t>
  </si>
  <si>
    <t>Medication Coefficient</t>
  </si>
  <si>
    <t>=F.DIST.RT(F5,2,G5)</t>
  </si>
  <si>
    <t>=LINEST(A2:A22,C2:D22,,TRUE)</t>
  </si>
  <si>
    <t>Control</t>
  </si>
  <si>
    <t>Med 1</t>
  </si>
  <si>
    <t>Med 2</t>
  </si>
  <si>
    <t>Med 3</t>
  </si>
  <si>
    <t>Outcome</t>
  </si>
  <si>
    <t>Med 1 Vector</t>
  </si>
  <si>
    <t>Med 2 Vector</t>
  </si>
  <si>
    <t>Med 3 Vector</t>
  </si>
  <si>
    <t>Denominator of t-ratio</t>
  </si>
  <si>
    <t>t-ratio, Med 1 vs. Control</t>
  </si>
  <si>
    <t>t-ratio, Med 2 vs. Control</t>
  </si>
  <si>
    <t>t-ratio, Med 3 vs. Control</t>
  </si>
  <si>
    <t>=LINEST(B2:B21,C2:E21,,TRUE)</t>
  </si>
  <si>
    <t>Critical value</t>
  </si>
  <si>
    <t>Denominator</t>
  </si>
  <si>
    <t>of t-ratio</t>
  </si>
  <si>
    <t>t-ratio</t>
  </si>
  <si>
    <t>Critical value, 0.05</t>
  </si>
  <si>
    <t>Critical value, 0.01</t>
  </si>
  <si>
    <t>=I2/I3</t>
  </si>
  <si>
    <t>=H2/H3</t>
  </si>
  <si>
    <t>=G2/G3</t>
  </si>
  <si>
    <t>Med 1 vs. Control</t>
  </si>
  <si>
    <t>Med 2 vs. Control</t>
  </si>
  <si>
    <t>Med 3 vs. Control</t>
  </si>
  <si>
    <t>=LINEST(B2:B23,C2:E23,,TRUE)</t>
  </si>
  <si>
    <t>Probability of F-ratio</t>
  </si>
  <si>
    <t>=J2-SUM(G2:I2)</t>
  </si>
  <si>
    <t>Treat- ment</t>
  </si>
  <si>
    <t>=J2+I2</t>
  </si>
  <si>
    <t>=J2+H2</t>
  </si>
  <si>
    <t>=J2+G2</t>
  </si>
  <si>
    <t>Grand Mean</t>
  </si>
  <si>
    <t>Treatment Effect</t>
  </si>
  <si>
    <t>Error</t>
  </si>
  <si>
    <t>Sum of Squared Errors</t>
  </si>
  <si>
    <t>Out- come</t>
  </si>
  <si>
    <t>Med 4</t>
  </si>
  <si>
    <t>D</t>
  </si>
  <si>
    <t>AB</t>
  </si>
  <si>
    <t>AC</t>
  </si>
  <si>
    <t>AD</t>
  </si>
  <si>
    <t>BC</t>
  </si>
  <si>
    <t>BD</t>
  </si>
  <si>
    <t>CD</t>
  </si>
  <si>
    <t>Contrast</t>
  </si>
  <si>
    <t>Contrast Pair</t>
  </si>
  <si>
    <t>Products of Coefficients</t>
  </si>
  <si>
    <t>Sum of Products</t>
  </si>
  <si>
    <t>V1</t>
  </si>
  <si>
    <t>V2</t>
  </si>
  <si>
    <t>V3</t>
  </si>
  <si>
    <t>V4</t>
  </si>
  <si>
    <t>Prob of t-ratio</t>
  </si>
  <si>
    <t>t-ratios</t>
  </si>
  <si>
    <t>Prob</t>
  </si>
  <si>
    <t>=LINEST(A2:A51,C2:F51,,TRUE)</t>
  </si>
  <si>
    <t>Contrast:</t>
  </si>
  <si>
    <t>Male</t>
  </si>
  <si>
    <t>Female</t>
  </si>
  <si>
    <t>Anova: Two-Factor With Replication</t>
  </si>
  <si>
    <t>Sample</t>
  </si>
  <si>
    <t>Columns</t>
  </si>
  <si>
    <t>Interaction</t>
  </si>
  <si>
    <t>Within</t>
  </si>
  <si>
    <t>Group Mean</t>
  </si>
  <si>
    <t>Vector 1</t>
  </si>
  <si>
    <t>Vector 2</t>
  </si>
  <si>
    <t>Vector 3</t>
  </si>
  <si>
    <t>Vector 4</t>
  </si>
  <si>
    <t>Value</t>
  </si>
  <si>
    <t>A, Med 1 vs Med 2</t>
  </si>
  <si>
    <t>B, Med 3 vs Med 4</t>
  </si>
  <si>
    <t>C, 1 &amp; 2 vs 3 &amp; 4</t>
  </si>
  <si>
    <t>D, Control vs Meds</t>
  </si>
  <si>
    <t>Critical</t>
  </si>
  <si>
    <t>Sex</t>
  </si>
  <si>
    <t>Sex Vector</t>
  </si>
  <si>
    <t>Treatment Vector 1</t>
  </si>
  <si>
    <t>Treatment Vector 2</t>
  </si>
  <si>
    <t>Sex by Tratment 1</t>
  </si>
  <si>
    <t>Sex by Treatment 2</t>
  </si>
  <si>
    <t>Sex by Treatment 1</t>
  </si>
  <si>
    <t>=LINEST(C2:C31,D2:H31,,TRUE)</t>
  </si>
  <si>
    <t>Significance of F for full regression</t>
  </si>
  <si>
    <t>R squared with Outcome</t>
  </si>
  <si>
    <t>Total R Squared</t>
  </si>
  <si>
    <t>Adjusted R squared with Outcome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</si>
  <si>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with Outcome</t>
    </r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</si>
  <si>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</si>
  <si>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Factor Total 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</si>
  <si>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Prob of F</t>
  </si>
  <si>
    <t>Outcome variable</t>
  </si>
  <si>
    <t>t</t>
  </si>
  <si>
    <t>x axis</t>
  </si>
  <si>
    <t>Population</t>
  </si>
  <si>
    <t>Alpha</t>
  </si>
  <si>
    <t>Power</t>
  </si>
  <si>
    <t>Error bars</t>
  </si>
  <si>
    <t>Beta</t>
  </si>
  <si>
    <t>Attitude</t>
  </si>
  <si>
    <t>Affiliation</t>
  </si>
  <si>
    <t>Sex by Affiliation</t>
  </si>
  <si>
    <t>=LINEST(A2:A29,B2:B29,,TRUE)</t>
  </si>
  <si>
    <t>=LINEST(A2:A29,B2:C29,,TRUE)</t>
  </si>
  <si>
    <t>=LINEST(A2:A29,C2:C29,,TRUE)</t>
  </si>
  <si>
    <t>=LINEST(A2:A29,B2:D29,,TRUE)</t>
  </si>
  <si>
    <t>DF</t>
  </si>
  <si>
    <t>=I4-F12</t>
  </si>
  <si>
    <t>=I4-F4</t>
  </si>
  <si>
    <t>=I12-I4</t>
  </si>
  <si>
    <t>=1-I12</t>
  </si>
  <si>
    <t>Source</t>
  </si>
  <si>
    <t>Formula</t>
  </si>
  <si>
    <t>Residual</t>
  </si>
  <si>
    <t>% of Var</t>
  </si>
  <si>
    <t>p</t>
  </si>
  <si>
    <t>=F4</t>
  </si>
  <si>
    <t>Treatment: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</si>
</sst>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00"/>
    <numFmt numFmtId="168" formatCode="0.0000"/>
    <numFmt numFmtId="169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2" fillId="0" borderId="3" xfId="0" applyFont="1" applyFill="1" applyBorder="1" applyAlignment="1">
      <alignment horizontal="right"/>
    </xf>
    <xf numFmtId="164" fontId="0" fillId="0" borderId="4" xfId="0" applyNumberFormat="1" applyBorder="1"/>
    <xf numFmtId="164" fontId="0" fillId="0" borderId="1" xfId="0" applyNumberFormat="1" applyBorder="1"/>
    <xf numFmtId="164" fontId="0" fillId="0" borderId="6" xfId="0" applyNumberFormat="1" applyBorder="1"/>
    <xf numFmtId="164" fontId="0" fillId="0" borderId="0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2" xfId="0" applyNumberFormat="1" applyBorder="1"/>
    <xf numFmtId="2" fontId="0" fillId="0" borderId="4" xfId="0" applyNumberFormat="1" applyBorder="1"/>
    <xf numFmtId="2" fontId="0" fillId="0" borderId="1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2" xfId="0" applyNumberFormat="1" applyBorder="1"/>
    <xf numFmtId="2" fontId="0" fillId="0" borderId="9" xfId="0" applyNumberFormat="1" applyBorder="1"/>
    <xf numFmtId="164" fontId="0" fillId="0" borderId="0" xfId="0" applyNumberFormat="1" applyFill="1" applyBorder="1" applyAlignment="1"/>
    <xf numFmtId="164" fontId="0" fillId="0" borderId="2" xfId="0" applyNumberFormat="1" applyFill="1" applyBorder="1" applyAlignment="1"/>
    <xf numFmtId="2" fontId="0" fillId="0" borderId="0" xfId="0" applyNumberFormat="1" applyFill="1" applyBorder="1" applyAlignment="1"/>
    <xf numFmtId="2" fontId="0" fillId="0" borderId="2" xfId="0" applyNumberFormat="1" applyFill="1" applyBorder="1" applyAlignment="1"/>
    <xf numFmtId="2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wrapText="1"/>
    </xf>
    <xf numFmtId="0" fontId="0" fillId="0" borderId="10" xfId="0" applyBorder="1"/>
    <xf numFmtId="0" fontId="1" fillId="0" borderId="11" xfId="0" quotePrefix="1" applyFont="1" applyBorder="1" applyAlignment="1">
      <alignment horizontal="right"/>
    </xf>
    <xf numFmtId="164" fontId="0" fillId="0" borderId="12" xfId="0" applyNumberFormat="1" applyBorder="1"/>
    <xf numFmtId="0" fontId="0" fillId="0" borderId="0" xfId="0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0" fillId="0" borderId="3" xfId="0" applyBorder="1"/>
    <xf numFmtId="0" fontId="0" fillId="0" borderId="1" xfId="0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2" xfId="0" applyBorder="1"/>
    <xf numFmtId="0" fontId="1" fillId="0" borderId="0" xfId="0" quotePrefix="1" applyFont="1" applyAlignment="1">
      <alignment horizontal="centerContinuous"/>
    </xf>
    <xf numFmtId="2" fontId="0" fillId="0" borderId="0" xfId="0" applyNumberFormat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6" xfId="0" applyBorder="1"/>
    <xf numFmtId="2" fontId="0" fillId="0" borderId="0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1" fillId="0" borderId="0" xfId="0" applyNumberFormat="1" applyFont="1" applyAlignment="1">
      <alignment horizontal="center"/>
    </xf>
    <xf numFmtId="2" fontId="0" fillId="0" borderId="13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166" fontId="0" fillId="0" borderId="0" xfId="0" applyNumberFormat="1" applyFill="1" applyBorder="1" applyAlignment="1"/>
    <xf numFmtId="166" fontId="0" fillId="0" borderId="2" xfId="0" applyNumberFormat="1" applyFill="1" applyBorder="1" applyAlignment="1"/>
    <xf numFmtId="0" fontId="0" fillId="0" borderId="16" xfId="0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3" xfId="0" applyBorder="1"/>
    <xf numFmtId="0" fontId="0" fillId="0" borderId="15" xfId="0" applyBorder="1"/>
    <xf numFmtId="0" fontId="0" fillId="0" borderId="11" xfId="0" applyBorder="1"/>
    <xf numFmtId="0" fontId="0" fillId="0" borderId="11" xfId="0" applyBorder="1" applyAlignment="1">
      <alignment horizontal="right"/>
    </xf>
    <xf numFmtId="166" fontId="0" fillId="0" borderId="0" xfId="0" applyNumberFormat="1"/>
    <xf numFmtId="1" fontId="0" fillId="0" borderId="0" xfId="0" applyNumberFormat="1"/>
    <xf numFmtId="0" fontId="0" fillId="0" borderId="0" xfId="0" quotePrefix="1"/>
    <xf numFmtId="2" fontId="0" fillId="0" borderId="4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0" fontId="1" fillId="0" borderId="17" xfId="0" applyFont="1" applyBorder="1" applyAlignment="1">
      <alignment horizontal="center" wrapText="1"/>
    </xf>
    <xf numFmtId="0" fontId="3" fillId="0" borderId="0" xfId="0" applyFont="1"/>
    <xf numFmtId="0" fontId="2" fillId="0" borderId="1" xfId="0" applyFont="1" applyFill="1" applyBorder="1" applyAlignment="1">
      <alignment horizontal="center"/>
    </xf>
    <xf numFmtId="166" fontId="0" fillId="0" borderId="8" xfId="0" applyNumberFormat="1" applyBorder="1"/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5" fontId="0" fillId="0" borderId="8" xfId="0" applyNumberFormat="1" applyBorder="1"/>
    <xf numFmtId="165" fontId="0" fillId="0" borderId="2" xfId="0" applyNumberFormat="1" applyBorder="1"/>
    <xf numFmtId="165" fontId="0" fillId="0" borderId="9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8" xfId="0" applyFont="1" applyFill="1" applyBorder="1" applyAlignment="1">
      <alignment horizontal="right"/>
    </xf>
    <xf numFmtId="167" fontId="0" fillId="0" borderId="0" xfId="0" applyNumberFormat="1"/>
    <xf numFmtId="0" fontId="1" fillId="0" borderId="5" xfId="0" quotePrefix="1" applyFont="1" applyBorder="1"/>
    <xf numFmtId="0" fontId="1" fillId="0" borderId="7" xfId="0" quotePrefix="1" applyFont="1" applyBorder="1"/>
    <xf numFmtId="0" fontId="1" fillId="0" borderId="9" xfId="0" quotePrefix="1" applyFont="1" applyBorder="1"/>
    <xf numFmtId="0" fontId="1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165" fontId="0" fillId="0" borderId="0" xfId="0" applyNumberFormat="1" applyBorder="1"/>
    <xf numFmtId="166" fontId="0" fillId="0" borderId="13" xfId="0" applyNumberFormat="1" applyBorder="1"/>
    <xf numFmtId="166" fontId="0" fillId="0" borderId="14" xfId="0" applyNumberFormat="1" applyFill="1" applyBorder="1"/>
    <xf numFmtId="0" fontId="4" fillId="0" borderId="3" xfId="0" applyFont="1" applyFill="1" applyBorder="1" applyAlignment="1">
      <alignment horizontal="right"/>
    </xf>
    <xf numFmtId="0" fontId="4" fillId="0" borderId="19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68" fontId="0" fillId="0" borderId="10" xfId="0" applyNumberFormat="1" applyBorder="1"/>
    <xf numFmtId="168" fontId="0" fillId="0" borderId="11" xfId="0" applyNumberFormat="1" applyBorder="1"/>
    <xf numFmtId="168" fontId="0" fillId="0" borderId="12" xfId="0" applyNumberFormat="1" applyBorder="1"/>
    <xf numFmtId="0" fontId="1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168" fontId="0" fillId="0" borderId="4" xfId="0" applyNumberFormat="1" applyBorder="1"/>
    <xf numFmtId="168" fontId="0" fillId="0" borderId="1" xfId="0" applyNumberFormat="1" applyBorder="1"/>
    <xf numFmtId="168" fontId="0" fillId="0" borderId="6" xfId="0" applyNumberFormat="1" applyBorder="1"/>
    <xf numFmtId="168" fontId="0" fillId="0" borderId="0" xfId="0" applyNumberFormat="1" applyBorder="1"/>
    <xf numFmtId="168" fontId="0" fillId="0" borderId="8" xfId="0" applyNumberFormat="1" applyBorder="1"/>
    <xf numFmtId="168" fontId="0" fillId="0" borderId="2" xfId="0" applyNumberFormat="1" applyBorder="1"/>
    <xf numFmtId="2" fontId="0" fillId="0" borderId="16" xfId="0" applyNumberFormat="1" applyBorder="1"/>
    <xf numFmtId="0" fontId="0" fillId="0" borderId="0" xfId="0" applyFill="1" applyBorder="1"/>
    <xf numFmtId="164" fontId="0" fillId="0" borderId="5" xfId="0" applyNumberFormat="1" applyFill="1" applyBorder="1" applyAlignment="1"/>
    <xf numFmtId="164" fontId="0" fillId="0" borderId="7" xfId="0" applyNumberFormat="1" applyFill="1" applyBorder="1" applyAlignment="1"/>
    <xf numFmtId="164" fontId="0" fillId="0" borderId="9" xfId="0" applyNumberFormat="1" applyFill="1" applyBorder="1" applyAlignment="1"/>
    <xf numFmtId="168" fontId="0" fillId="0" borderId="5" xfId="0" applyNumberFormat="1" applyBorder="1"/>
    <xf numFmtId="168" fontId="0" fillId="0" borderId="9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6" fontId="2" fillId="0" borderId="3" xfId="0" applyNumberFormat="1" applyFont="1" applyFill="1" applyBorder="1" applyAlignment="1">
      <alignment horizontal="center"/>
    </xf>
    <xf numFmtId="169" fontId="0" fillId="0" borderId="0" xfId="1" applyNumberFormat="1" applyFont="1"/>
    <xf numFmtId="169" fontId="0" fillId="0" borderId="0" xfId="0" applyNumberFormat="1"/>
    <xf numFmtId="0" fontId="0" fillId="0" borderId="0" xfId="0" applyFill="1"/>
    <xf numFmtId="169" fontId="0" fillId="0" borderId="0" xfId="1" applyNumberFormat="1" applyFont="1" applyFill="1"/>
    <xf numFmtId="169" fontId="0" fillId="0" borderId="0" xfId="0" applyNumberFormat="1" applyFill="1"/>
    <xf numFmtId="0" fontId="7" fillId="0" borderId="0" xfId="0" applyFont="1" applyAlignment="1">
      <alignment horizontal="left" vertical="center" indent="2"/>
    </xf>
    <xf numFmtId="168" fontId="0" fillId="0" borderId="7" xfId="0" applyNumberFormat="1" applyBorder="1"/>
    <xf numFmtId="1" fontId="0" fillId="0" borderId="7" xfId="0" applyNumberFormat="1" applyBorder="1"/>
    <xf numFmtId="168" fontId="0" fillId="0" borderId="0" xfId="0" applyNumberFormat="1"/>
    <xf numFmtId="1" fontId="0" fillId="0" borderId="0" xfId="0" applyNumberFormat="1" applyBorder="1"/>
    <xf numFmtId="168" fontId="1" fillId="0" borderId="0" xfId="0" applyNumberFormat="1" applyFont="1" applyAlignment="1">
      <alignment horizontal="centerContinuous"/>
    </xf>
    <xf numFmtId="168" fontId="1" fillId="0" borderId="0" xfId="0" quotePrefix="1" applyNumberFormat="1" applyFont="1" applyAlignment="1">
      <alignment horizontal="centerContinuous"/>
    </xf>
    <xf numFmtId="168" fontId="0" fillId="0" borderId="0" xfId="0" applyNumberFormat="1" applyAlignment="1">
      <alignment horizontal="centerContinuous"/>
    </xf>
    <xf numFmtId="165" fontId="0" fillId="0" borderId="1" xfId="0" applyNumberFormat="1" applyBorder="1"/>
    <xf numFmtId="1" fontId="0" fillId="0" borderId="2" xfId="0" applyNumberFormat="1" applyBorder="1"/>
    <xf numFmtId="0" fontId="0" fillId="0" borderId="1" xfId="0" quotePrefix="1" applyFont="1" applyBorder="1" applyAlignment="1">
      <alignment horizontal="right"/>
    </xf>
    <xf numFmtId="0" fontId="0" fillId="0" borderId="0" xfId="0" quotePrefix="1" applyFont="1" applyBorder="1" applyAlignment="1">
      <alignment horizontal="right"/>
    </xf>
    <xf numFmtId="0" fontId="0" fillId="0" borderId="2" xfId="0" quotePrefix="1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47667137305283"/>
          <c:y val="1.2209880014998127E-2"/>
          <c:w val="0.80350170797370579"/>
          <c:h val="0.88896559805024367"/>
        </c:manualLayout>
      </c:layout>
      <c:areaChart>
        <c:grouping val="standard"/>
        <c:varyColors val="0"/>
        <c:ser>
          <c:idx val="4"/>
          <c:order val="0"/>
          <c:tx>
            <c:v>Power</c:v>
          </c:tx>
          <c:spPr>
            <a:solidFill>
              <a:srgbClr val="00B0F0"/>
            </a:solidFill>
            <a:effectLst>
              <a:outerShdw blurRad="50800" dist="50800" dir="5400000" algn="ctr" rotWithShape="0">
                <a:srgbClr val="000000">
                  <a:alpha val="7000"/>
                </a:srgbClr>
              </a:outerShdw>
            </a:effectLst>
          </c:spPr>
          <c:val>
            <c:numRef>
              <c:f>'Fig 7.23'!$G$2:$G$107</c:f>
              <c:numCache>
                <c:formatCode>General</c:formatCode>
                <c:ptCount val="106"/>
                <c:pt idx="68" formatCode="0.0%">
                  <c:v>0.38408251812678396</c:v>
                </c:pt>
                <c:pt idx="69" formatCode="0.0%">
                  <c:v>0.39026687636406909</c:v>
                </c:pt>
                <c:pt idx="70" formatCode="0.0%">
                  <c:v>0.39235316284007821</c:v>
                </c:pt>
                <c:pt idx="71" formatCode="0.0%">
                  <c:v>0.39026687636407081</c:v>
                </c:pt>
                <c:pt idx="72" formatCode="0.0%">
                  <c:v>0.38408251812678729</c:v>
                </c:pt>
                <c:pt idx="73" formatCode="0.0%">
                  <c:v>0.37401869634511409</c:v>
                </c:pt>
                <c:pt idx="74" formatCode="0.0%">
                  <c:v>0.36042393178079091</c:v>
                </c:pt>
                <c:pt idx="75" formatCode="0.0%">
                  <c:v>0.34375457026313566</c:v>
                </c:pt>
                <c:pt idx="76" formatCode="0.0%">
                  <c:v>0.32454692957517772</c:v>
                </c:pt>
                <c:pt idx="77" formatCode="0.0%">
                  <c:v>0.30338624606295095</c:v>
                </c:pt>
                <c:pt idx="78" formatCode="0.0%">
                  <c:v>0.28087510032516838</c:v>
                </c:pt>
                <c:pt idx="79" formatCode="0.0%">
                  <c:v>0.25760380339662881</c:v>
                </c:pt>
                <c:pt idx="80" formatCode="0.0%">
                  <c:v>0.23412477288673517</c:v>
                </c:pt>
                <c:pt idx="81" formatCode="0.0%">
                  <c:v>0.21093231133527052</c:v>
                </c:pt>
                <c:pt idx="82" formatCode="0.0%">
                  <c:v>0.18844851726112594</c:v>
                </c:pt>
                <c:pt idx="83" formatCode="0.0%">
                  <c:v>0.16701540726629668</c:v>
                </c:pt>
                <c:pt idx="84" formatCode="0.0%">
                  <c:v>0.14689277894673408</c:v>
                </c:pt>
                <c:pt idx="85" formatCode="0.0%">
                  <c:v>0.12826094490657927</c:v>
                </c:pt>
                <c:pt idx="86" formatCode="0.0%">
                  <c:v>0.11122723411924776</c:v>
                </c:pt>
                <c:pt idx="87" formatCode="0.0%">
                  <c:v>9.583507913514043E-2</c:v>
                </c:pt>
                <c:pt idx="88" formatCode="0.0%">
                  <c:v>8.2074559100323838E-2</c:v>
                </c:pt>
                <c:pt idx="89" formatCode="0.0%">
                  <c:v>6.9893412526048207E-2</c:v>
                </c:pt>
                <c:pt idx="90" formatCode="0.0%">
                  <c:v>5.9207731634666513E-2</c:v>
                </c:pt>
                <c:pt idx="91" formatCode="0.0%">
                  <c:v>4.9911767229687272E-2</c:v>
                </c:pt>
                <c:pt idx="92" formatCode="0.0%">
                  <c:v>4.1886482176003194E-2</c:v>
                </c:pt>
                <c:pt idx="93" formatCode="0.0%">
                  <c:v>3.500667431168094E-2</c:v>
                </c:pt>
                <c:pt idx="94" formatCode="0.0%">
                  <c:v>2.9146635976673111E-2</c:v>
                </c:pt>
                <c:pt idx="95" formatCode="0.0%">
                  <c:v>2.418442438915511E-2</c:v>
                </c:pt>
                <c:pt idx="96" formatCode="0.0%">
                  <c:v>2.0004886980463703E-2</c:v>
                </c:pt>
                <c:pt idx="97" formatCode="0.0%">
                  <c:v>1.6501623820840562E-2</c:v>
                </c:pt>
                <c:pt idx="98" formatCode="0.0%">
                  <c:v>1.3578082207554971E-2</c:v>
                </c:pt>
                <c:pt idx="99" formatCode="0.0%">
                  <c:v>1.1147973322739679E-2</c:v>
                </c:pt>
                <c:pt idx="100" formatCode="0.0%">
                  <c:v>9.1351839443692372E-3</c:v>
                </c:pt>
                <c:pt idx="101" formatCode="0.0%">
                  <c:v>7.4733327685820349E-3</c:v>
                </c:pt>
                <c:pt idx="102" formatCode="0.0%">
                  <c:v>6.1050949926097671E-3</c:v>
                </c:pt>
                <c:pt idx="103" formatCode="0.0%">
                  <c:v>4.981393237737745E-3</c:v>
                </c:pt>
                <c:pt idx="104" formatCode="0.0%">
                  <c:v>4.0605294510130396E-3</c:v>
                </c:pt>
                <c:pt idx="105" formatCode="0.0%">
                  <c:v>3.3073120822833587E-3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DE-4AA6-8718-07A22CC2F4CB}"/>
            </c:ext>
          </c:extLst>
        </c:ser>
        <c:ser>
          <c:idx val="1"/>
          <c:order val="1"/>
          <c:tx>
            <c:strRef>
              <c:f>'Fig 7.23'!$C$1</c:f>
              <c:strCache>
                <c:ptCount val="1"/>
                <c:pt idx="0">
                  <c:v>Population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</a:ln>
          </c:spPr>
          <c:cat>
            <c:numRef>
              <c:f>'Fig 7.23'!$B$2:$B$107</c:f>
              <c:numCache>
                <c:formatCode>General</c:formatCode>
                <c:ptCount val="106"/>
                <c:pt idx="0">
                  <c:v>20</c:v>
                </c:pt>
                <c:pt idx="1">
                  <c:v>20.5</c:v>
                </c:pt>
                <c:pt idx="2">
                  <c:v>21</c:v>
                </c:pt>
                <c:pt idx="3">
                  <c:v>21.5</c:v>
                </c:pt>
                <c:pt idx="4">
                  <c:v>22</c:v>
                </c:pt>
                <c:pt idx="5">
                  <c:v>22.5</c:v>
                </c:pt>
                <c:pt idx="6">
                  <c:v>23</c:v>
                </c:pt>
                <c:pt idx="7">
                  <c:v>23.5</c:v>
                </c:pt>
                <c:pt idx="8">
                  <c:v>24</c:v>
                </c:pt>
                <c:pt idx="9">
                  <c:v>24.5</c:v>
                </c:pt>
                <c:pt idx="10">
                  <c:v>25</c:v>
                </c:pt>
                <c:pt idx="11">
                  <c:v>25.5</c:v>
                </c:pt>
                <c:pt idx="12">
                  <c:v>26</c:v>
                </c:pt>
                <c:pt idx="13">
                  <c:v>26.5</c:v>
                </c:pt>
                <c:pt idx="14">
                  <c:v>27</c:v>
                </c:pt>
                <c:pt idx="15">
                  <c:v>27.49999999999995</c:v>
                </c:pt>
                <c:pt idx="16">
                  <c:v>27.99999999999995</c:v>
                </c:pt>
                <c:pt idx="17">
                  <c:v>28.49999999999995</c:v>
                </c:pt>
                <c:pt idx="18">
                  <c:v>28.99999999999995</c:v>
                </c:pt>
                <c:pt idx="19">
                  <c:v>29.49999999999995</c:v>
                </c:pt>
                <c:pt idx="20">
                  <c:v>29.99999999999995</c:v>
                </c:pt>
                <c:pt idx="21">
                  <c:v>30.49999999999995</c:v>
                </c:pt>
                <c:pt idx="22">
                  <c:v>30.99999999999995</c:v>
                </c:pt>
                <c:pt idx="23">
                  <c:v>31.49999999999995</c:v>
                </c:pt>
                <c:pt idx="24">
                  <c:v>31.99999999999995</c:v>
                </c:pt>
                <c:pt idx="25">
                  <c:v>32.49999999999995</c:v>
                </c:pt>
                <c:pt idx="26">
                  <c:v>32.99999999999995</c:v>
                </c:pt>
                <c:pt idx="27">
                  <c:v>33.49999999999995</c:v>
                </c:pt>
                <c:pt idx="28">
                  <c:v>33.99999999999995</c:v>
                </c:pt>
                <c:pt idx="29">
                  <c:v>34.49999999999995</c:v>
                </c:pt>
                <c:pt idx="30">
                  <c:v>34.99999999999995</c:v>
                </c:pt>
                <c:pt idx="31">
                  <c:v>35.49999999999995</c:v>
                </c:pt>
                <c:pt idx="32">
                  <c:v>35.99999999999995</c:v>
                </c:pt>
                <c:pt idx="33">
                  <c:v>36.49999999999995</c:v>
                </c:pt>
                <c:pt idx="34">
                  <c:v>36.99999999999995</c:v>
                </c:pt>
                <c:pt idx="35">
                  <c:v>37.49999999999995</c:v>
                </c:pt>
                <c:pt idx="36">
                  <c:v>37.99999999999995</c:v>
                </c:pt>
                <c:pt idx="37">
                  <c:v>38.49999999999995</c:v>
                </c:pt>
                <c:pt idx="38">
                  <c:v>38.99999999999995</c:v>
                </c:pt>
                <c:pt idx="39">
                  <c:v>39.49999999999995</c:v>
                </c:pt>
                <c:pt idx="40">
                  <c:v>39.99999999999995</c:v>
                </c:pt>
                <c:pt idx="41">
                  <c:v>40.49999999999995</c:v>
                </c:pt>
                <c:pt idx="42">
                  <c:v>40.99999999999995</c:v>
                </c:pt>
                <c:pt idx="43">
                  <c:v>41.499999999999901</c:v>
                </c:pt>
                <c:pt idx="44">
                  <c:v>41.999999999999901</c:v>
                </c:pt>
                <c:pt idx="45">
                  <c:v>42.499999999999901</c:v>
                </c:pt>
                <c:pt idx="46">
                  <c:v>42.999999999999901</c:v>
                </c:pt>
                <c:pt idx="47">
                  <c:v>43.499999999999901</c:v>
                </c:pt>
                <c:pt idx="48">
                  <c:v>43.999999999999901</c:v>
                </c:pt>
                <c:pt idx="49">
                  <c:v>44.499999999999901</c:v>
                </c:pt>
                <c:pt idx="50">
                  <c:v>44.999999999999901</c:v>
                </c:pt>
                <c:pt idx="51">
                  <c:v>45.499999999999901</c:v>
                </c:pt>
                <c:pt idx="52">
                  <c:v>45.999999999999901</c:v>
                </c:pt>
                <c:pt idx="53">
                  <c:v>46.499999999999901</c:v>
                </c:pt>
                <c:pt idx="54">
                  <c:v>46.999999999999901</c:v>
                </c:pt>
                <c:pt idx="55">
                  <c:v>47.499999999999901</c:v>
                </c:pt>
                <c:pt idx="56">
                  <c:v>47.999999999999901</c:v>
                </c:pt>
                <c:pt idx="57">
                  <c:v>48.499999999999901</c:v>
                </c:pt>
                <c:pt idx="58">
                  <c:v>48.999999999999901</c:v>
                </c:pt>
                <c:pt idx="59">
                  <c:v>49.499999999999901</c:v>
                </c:pt>
                <c:pt idx="60">
                  <c:v>49.999999999999901</c:v>
                </c:pt>
                <c:pt idx="61">
                  <c:v>50.499999999999901</c:v>
                </c:pt>
                <c:pt idx="62">
                  <c:v>50.999999999999901</c:v>
                </c:pt>
                <c:pt idx="63">
                  <c:v>51.499999999999901</c:v>
                </c:pt>
                <c:pt idx="64">
                  <c:v>51.999999999999901</c:v>
                </c:pt>
                <c:pt idx="65">
                  <c:v>52.499999999999901</c:v>
                </c:pt>
                <c:pt idx="66">
                  <c:v>52.999999999999901</c:v>
                </c:pt>
                <c:pt idx="67">
                  <c:v>53.499999999999901</c:v>
                </c:pt>
                <c:pt idx="68">
                  <c:v>53.999999999999901</c:v>
                </c:pt>
                <c:pt idx="69">
                  <c:v>54.499999999999901</c:v>
                </c:pt>
                <c:pt idx="70">
                  <c:v>54.999999999999901</c:v>
                </c:pt>
                <c:pt idx="71">
                  <c:v>55.499999999999851</c:v>
                </c:pt>
                <c:pt idx="72">
                  <c:v>55.999999999999851</c:v>
                </c:pt>
                <c:pt idx="73">
                  <c:v>56.499999999999851</c:v>
                </c:pt>
                <c:pt idx="74">
                  <c:v>56.999999999999851</c:v>
                </c:pt>
                <c:pt idx="75">
                  <c:v>57.499999999999851</c:v>
                </c:pt>
                <c:pt idx="76">
                  <c:v>57.999999999999851</c:v>
                </c:pt>
                <c:pt idx="77">
                  <c:v>58.499999999999851</c:v>
                </c:pt>
                <c:pt idx="78">
                  <c:v>58.999999999999851</c:v>
                </c:pt>
                <c:pt idx="79">
                  <c:v>59.499999999999851</c:v>
                </c:pt>
                <c:pt idx="80">
                  <c:v>59.999999999999851</c:v>
                </c:pt>
                <c:pt idx="81">
                  <c:v>60.499999999999851</c:v>
                </c:pt>
                <c:pt idx="82">
                  <c:v>60.999999999999851</c:v>
                </c:pt>
                <c:pt idx="83">
                  <c:v>61.499999999999851</c:v>
                </c:pt>
                <c:pt idx="84">
                  <c:v>61.999999999999851</c:v>
                </c:pt>
                <c:pt idx="85">
                  <c:v>62.499999999999851</c:v>
                </c:pt>
                <c:pt idx="86">
                  <c:v>62.999999999999851</c:v>
                </c:pt>
                <c:pt idx="87">
                  <c:v>63.499999999999851</c:v>
                </c:pt>
                <c:pt idx="88">
                  <c:v>63.999999999999851</c:v>
                </c:pt>
                <c:pt idx="89">
                  <c:v>64.499999999999858</c:v>
                </c:pt>
                <c:pt idx="90">
                  <c:v>64.999999999999858</c:v>
                </c:pt>
                <c:pt idx="91">
                  <c:v>65.499999999999858</c:v>
                </c:pt>
                <c:pt idx="92">
                  <c:v>65.999999999999858</c:v>
                </c:pt>
                <c:pt idx="93">
                  <c:v>66.499999999999844</c:v>
                </c:pt>
                <c:pt idx="94">
                  <c:v>66.999999999999858</c:v>
                </c:pt>
                <c:pt idx="95">
                  <c:v>67.499999999999858</c:v>
                </c:pt>
                <c:pt idx="96">
                  <c:v>67.999999999999858</c:v>
                </c:pt>
                <c:pt idx="97">
                  <c:v>68.499999999999858</c:v>
                </c:pt>
                <c:pt idx="98">
                  <c:v>68.999999999999844</c:v>
                </c:pt>
                <c:pt idx="99">
                  <c:v>69.499999999999801</c:v>
                </c:pt>
                <c:pt idx="100">
                  <c:v>69.999999999999801</c:v>
                </c:pt>
                <c:pt idx="101">
                  <c:v>70.499999999999801</c:v>
                </c:pt>
                <c:pt idx="102">
                  <c:v>70.999999999999801</c:v>
                </c:pt>
                <c:pt idx="103">
                  <c:v>71.499999999999801</c:v>
                </c:pt>
                <c:pt idx="104">
                  <c:v>71.999999999999801</c:v>
                </c:pt>
                <c:pt idx="105">
                  <c:v>72.499999999999801</c:v>
                </c:pt>
              </c:numCache>
            </c:numRef>
          </c:cat>
          <c:val>
            <c:numRef>
              <c:f>'Fig 7.23'!$D$2:$D$107</c:f>
              <c:numCache>
                <c:formatCode>0.0%</c:formatCode>
                <c:ptCount val="106"/>
                <c:pt idx="20">
                  <c:v>1.5343601115904763E-4</c:v>
                </c:pt>
                <c:pt idx="21">
                  <c:v>1.8749929013643922E-4</c:v>
                </c:pt>
                <c:pt idx="22">
                  <c:v>2.2934177225122731E-4</c:v>
                </c:pt>
                <c:pt idx="23">
                  <c:v>2.8077120359718444E-4</c:v>
                </c:pt>
                <c:pt idx="24">
                  <c:v>3.4401696169853693E-4</c:v>
                </c:pt>
                <c:pt idx="25">
                  <c:v>4.2182688870972412E-4</c:v>
                </c:pt>
                <c:pt idx="26">
                  <c:v>5.1758536635967663E-4</c:v>
                </c:pt>
                <c:pt idx="27">
                  <c:v>6.3545682720716242E-4</c:v>
                </c:pt>
                <c:pt idx="28">
                  <c:v>7.8055952857771871E-4</c:v>
                </c:pt>
                <c:pt idx="29">
                  <c:v>9.5917505902467213E-4</c:v>
                </c:pt>
                <c:pt idx="30">
                  <c:v>1.1789996594981176E-3</c:v>
                </c:pt>
                <c:pt idx="31">
                  <c:v>1.4494439577059717E-3</c:v>
                </c:pt>
                <c:pt idx="32">
                  <c:v>1.7819880404976E-3</c:v>
                </c:pt>
                <c:pt idx="33">
                  <c:v>2.190598794681821E-3</c:v>
                </c:pt>
                <c:pt idx="34">
                  <c:v>2.692215955311245E-3</c:v>
                </c:pt>
                <c:pt idx="35">
                  <c:v>3.3073120822830833E-3</c:v>
                </c:pt>
                <c:pt idx="36">
                  <c:v>4.0605294510127022E-3</c:v>
                </c:pt>
                <c:pt idx="37">
                  <c:v>4.9813932377373339E-3</c:v>
                </c:pt>
                <c:pt idx="38">
                  <c:v>6.1050949926092727E-3</c:v>
                </c:pt>
                <c:pt idx="39">
                  <c:v>7.4733327685814321E-3</c:v>
                </c:pt>
                <c:pt idx="40">
                  <c:v>9.1351839443685155E-3</c:v>
                </c:pt>
                <c:pt idx="41">
                  <c:v>1.1147973322738791E-2</c:v>
                </c:pt>
                <c:pt idx="42">
                  <c:v>1.3578082207553903E-2</c:v>
                </c:pt>
                <c:pt idx="43">
                  <c:v>1.6501623820839296E-2</c:v>
                </c:pt>
                <c:pt idx="44">
                  <c:v>2.0004886980462187E-2</c:v>
                </c:pt>
                <c:pt idx="45">
                  <c:v>2.4184424389153258E-2</c:v>
                </c:pt>
                <c:pt idx="46">
                  <c:v>2.9146635976670974E-2</c:v>
                </c:pt>
                <c:pt idx="47">
                  <c:v>3.5006674311678414E-2</c:v>
                </c:pt>
                <c:pt idx="48">
                  <c:v>4.188648217600021E-2</c:v>
                </c:pt>
                <c:pt idx="49">
                  <c:v>4.9911767229683809E-2</c:v>
                </c:pt>
                <c:pt idx="50">
                  <c:v>5.9207731634663509E-2</c:v>
                </c:pt>
                <c:pt idx="51">
                  <c:v>6.9893412526044793E-2</c:v>
                </c:pt>
                <c:pt idx="52">
                  <c:v>8.2074559100319966E-2</c:v>
                </c:pt>
                <c:pt idx="53">
                  <c:v>9.5835079135136086E-2</c:v>
                </c:pt>
                <c:pt idx="54">
                  <c:v>0.11122723411924287</c:v>
                </c:pt>
                <c:pt idx="55">
                  <c:v>0.12826094490657389</c:v>
                </c:pt>
                <c:pt idx="56">
                  <c:v>0.14689277894672825</c:v>
                </c:pt>
                <c:pt idx="57">
                  <c:v>0.16701540726629044</c:v>
                </c:pt>
                <c:pt idx="58">
                  <c:v>0.1884485172611193</c:v>
                </c:pt>
                <c:pt idx="59">
                  <c:v>0.21093231133526369</c:v>
                </c:pt>
                <c:pt idx="60">
                  <c:v>0.23412477288672814</c:v>
                </c:pt>
                <c:pt idx="61">
                  <c:v>0.25760380339662181</c:v>
                </c:pt>
                <c:pt idx="62">
                  <c:v>0.28087510032516144</c:v>
                </c:pt>
                <c:pt idx="63">
                  <c:v>0.30338624606294218</c:v>
                </c:pt>
                <c:pt idx="64">
                  <c:v>0.32454692957516962</c:v>
                </c:pt>
                <c:pt idx="65">
                  <c:v>0.34375457026312844</c:v>
                </c:pt>
                <c:pt idx="66">
                  <c:v>0.36042393178078475</c:v>
                </c:pt>
                <c:pt idx="67">
                  <c:v>0.37401869634510931</c:v>
                </c:pt>
                <c:pt idx="68">
                  <c:v>0.38408251812678396</c:v>
                </c:pt>
                <c:pt idx="69">
                  <c:v>0.39026687636406909</c:v>
                </c:pt>
                <c:pt idx="70">
                  <c:v>0.39235316284007821</c:v>
                </c:pt>
                <c:pt idx="71">
                  <c:v>0.39026687636407081</c:v>
                </c:pt>
                <c:pt idx="72">
                  <c:v>0.38408251812678729</c:v>
                </c:pt>
                <c:pt idx="73">
                  <c:v>0.37401869634511409</c:v>
                </c:pt>
                <c:pt idx="74">
                  <c:v>0.36042393178079091</c:v>
                </c:pt>
                <c:pt idx="75">
                  <c:v>0.34375457026313566</c:v>
                </c:pt>
                <c:pt idx="76">
                  <c:v>0.32454692957517772</c:v>
                </c:pt>
                <c:pt idx="77">
                  <c:v>0.30338624606295095</c:v>
                </c:pt>
                <c:pt idx="78">
                  <c:v>0.28087510032516838</c:v>
                </c:pt>
                <c:pt idx="79">
                  <c:v>0.25760380339662881</c:v>
                </c:pt>
                <c:pt idx="80">
                  <c:v>0.23412477288673517</c:v>
                </c:pt>
                <c:pt idx="81">
                  <c:v>0.21093231133527052</c:v>
                </c:pt>
                <c:pt idx="82">
                  <c:v>0.18844851726112594</c:v>
                </c:pt>
                <c:pt idx="83">
                  <c:v>0.16701540726629668</c:v>
                </c:pt>
                <c:pt idx="84">
                  <c:v>0.14689277894673408</c:v>
                </c:pt>
                <c:pt idx="85">
                  <c:v>0.12826094490657927</c:v>
                </c:pt>
                <c:pt idx="86">
                  <c:v>0.11122723411924776</c:v>
                </c:pt>
                <c:pt idx="87">
                  <c:v>9.583507913514043E-2</c:v>
                </c:pt>
                <c:pt idx="88">
                  <c:v>8.2074559100323838E-2</c:v>
                </c:pt>
                <c:pt idx="89">
                  <c:v>6.9893412526048207E-2</c:v>
                </c:pt>
                <c:pt idx="90">
                  <c:v>5.9207731634666513E-2</c:v>
                </c:pt>
                <c:pt idx="91">
                  <c:v>4.9911767229687272E-2</c:v>
                </c:pt>
                <c:pt idx="92">
                  <c:v>4.1886482176003194E-2</c:v>
                </c:pt>
                <c:pt idx="93">
                  <c:v>3.500667431168094E-2</c:v>
                </c:pt>
                <c:pt idx="94">
                  <c:v>2.9146635976673111E-2</c:v>
                </c:pt>
                <c:pt idx="95">
                  <c:v>2.418442438915511E-2</c:v>
                </c:pt>
                <c:pt idx="96">
                  <c:v>2.0004886980463703E-2</c:v>
                </c:pt>
                <c:pt idx="97">
                  <c:v>1.6501623820840562E-2</c:v>
                </c:pt>
                <c:pt idx="98">
                  <c:v>1.3578082207554971E-2</c:v>
                </c:pt>
                <c:pt idx="99">
                  <c:v>1.1147973322739679E-2</c:v>
                </c:pt>
                <c:pt idx="100">
                  <c:v>9.1351839443692372E-3</c:v>
                </c:pt>
                <c:pt idx="101">
                  <c:v>7.4733327685820349E-3</c:v>
                </c:pt>
                <c:pt idx="102">
                  <c:v>6.1050949926097671E-3</c:v>
                </c:pt>
                <c:pt idx="103">
                  <c:v>4.981393237737745E-3</c:v>
                </c:pt>
                <c:pt idx="104">
                  <c:v>4.0605294510130396E-3</c:v>
                </c:pt>
                <c:pt idx="105">
                  <c:v>3.3073120822833587E-3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DE-4AA6-8718-07A22CC2F4CB}"/>
            </c:ext>
          </c:extLst>
        </c:ser>
        <c:ser>
          <c:idx val="3"/>
          <c:order val="2"/>
          <c:tx>
            <c:v>SampleMean</c:v>
          </c:tx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7.23'!$B$2:$B$107</c:f>
              <c:numCache>
                <c:formatCode>General</c:formatCode>
                <c:ptCount val="106"/>
                <c:pt idx="0">
                  <c:v>20</c:v>
                </c:pt>
                <c:pt idx="1">
                  <c:v>20.5</c:v>
                </c:pt>
                <c:pt idx="2">
                  <c:v>21</c:v>
                </c:pt>
                <c:pt idx="3">
                  <c:v>21.5</c:v>
                </c:pt>
                <c:pt idx="4">
                  <c:v>22</c:v>
                </c:pt>
                <c:pt idx="5">
                  <c:v>22.5</c:v>
                </c:pt>
                <c:pt idx="6">
                  <c:v>23</c:v>
                </c:pt>
                <c:pt idx="7">
                  <c:v>23.5</c:v>
                </c:pt>
                <c:pt idx="8">
                  <c:v>24</c:v>
                </c:pt>
                <c:pt idx="9">
                  <c:v>24.5</c:v>
                </c:pt>
                <c:pt idx="10">
                  <c:v>25</c:v>
                </c:pt>
                <c:pt idx="11">
                  <c:v>25.5</c:v>
                </c:pt>
                <c:pt idx="12">
                  <c:v>26</c:v>
                </c:pt>
                <c:pt idx="13">
                  <c:v>26.5</c:v>
                </c:pt>
                <c:pt idx="14">
                  <c:v>27</c:v>
                </c:pt>
                <c:pt idx="15">
                  <c:v>27.49999999999995</c:v>
                </c:pt>
                <c:pt idx="16">
                  <c:v>27.99999999999995</c:v>
                </c:pt>
                <c:pt idx="17">
                  <c:v>28.49999999999995</c:v>
                </c:pt>
                <c:pt idx="18">
                  <c:v>28.99999999999995</c:v>
                </c:pt>
                <c:pt idx="19">
                  <c:v>29.49999999999995</c:v>
                </c:pt>
                <c:pt idx="20">
                  <c:v>29.99999999999995</c:v>
                </c:pt>
                <c:pt idx="21">
                  <c:v>30.49999999999995</c:v>
                </c:pt>
                <c:pt idx="22">
                  <c:v>30.99999999999995</c:v>
                </c:pt>
                <c:pt idx="23">
                  <c:v>31.49999999999995</c:v>
                </c:pt>
                <c:pt idx="24">
                  <c:v>31.99999999999995</c:v>
                </c:pt>
                <c:pt idx="25">
                  <c:v>32.49999999999995</c:v>
                </c:pt>
                <c:pt idx="26">
                  <c:v>32.99999999999995</c:v>
                </c:pt>
                <c:pt idx="27">
                  <c:v>33.49999999999995</c:v>
                </c:pt>
                <c:pt idx="28">
                  <c:v>33.99999999999995</c:v>
                </c:pt>
                <c:pt idx="29">
                  <c:v>34.49999999999995</c:v>
                </c:pt>
                <c:pt idx="30">
                  <c:v>34.99999999999995</c:v>
                </c:pt>
                <c:pt idx="31">
                  <c:v>35.49999999999995</c:v>
                </c:pt>
                <c:pt idx="32">
                  <c:v>35.99999999999995</c:v>
                </c:pt>
                <c:pt idx="33">
                  <c:v>36.49999999999995</c:v>
                </c:pt>
                <c:pt idx="34">
                  <c:v>36.99999999999995</c:v>
                </c:pt>
                <c:pt idx="35">
                  <c:v>37.49999999999995</c:v>
                </c:pt>
                <c:pt idx="36">
                  <c:v>37.99999999999995</c:v>
                </c:pt>
                <c:pt idx="37">
                  <c:v>38.49999999999995</c:v>
                </c:pt>
                <c:pt idx="38">
                  <c:v>38.99999999999995</c:v>
                </c:pt>
                <c:pt idx="39">
                  <c:v>39.49999999999995</c:v>
                </c:pt>
                <c:pt idx="40">
                  <c:v>39.99999999999995</c:v>
                </c:pt>
                <c:pt idx="41">
                  <c:v>40.49999999999995</c:v>
                </c:pt>
                <c:pt idx="42">
                  <c:v>40.99999999999995</c:v>
                </c:pt>
                <c:pt idx="43">
                  <c:v>41.499999999999901</c:v>
                </c:pt>
                <c:pt idx="44">
                  <c:v>41.999999999999901</c:v>
                </c:pt>
                <c:pt idx="45">
                  <c:v>42.499999999999901</c:v>
                </c:pt>
                <c:pt idx="46">
                  <c:v>42.999999999999901</c:v>
                </c:pt>
                <c:pt idx="47">
                  <c:v>43.499999999999901</c:v>
                </c:pt>
                <c:pt idx="48">
                  <c:v>43.999999999999901</c:v>
                </c:pt>
                <c:pt idx="49">
                  <c:v>44.499999999999901</c:v>
                </c:pt>
                <c:pt idx="50">
                  <c:v>44.999999999999901</c:v>
                </c:pt>
                <c:pt idx="51">
                  <c:v>45.499999999999901</c:v>
                </c:pt>
                <c:pt idx="52">
                  <c:v>45.999999999999901</c:v>
                </c:pt>
                <c:pt idx="53">
                  <c:v>46.499999999999901</c:v>
                </c:pt>
                <c:pt idx="54">
                  <c:v>46.999999999999901</c:v>
                </c:pt>
                <c:pt idx="55">
                  <c:v>47.499999999999901</c:v>
                </c:pt>
                <c:pt idx="56">
                  <c:v>47.999999999999901</c:v>
                </c:pt>
                <c:pt idx="57">
                  <c:v>48.499999999999901</c:v>
                </c:pt>
                <c:pt idx="58">
                  <c:v>48.999999999999901</c:v>
                </c:pt>
                <c:pt idx="59">
                  <c:v>49.499999999999901</c:v>
                </c:pt>
                <c:pt idx="60">
                  <c:v>49.999999999999901</c:v>
                </c:pt>
                <c:pt idx="61">
                  <c:v>50.499999999999901</c:v>
                </c:pt>
                <c:pt idx="62">
                  <c:v>50.999999999999901</c:v>
                </c:pt>
                <c:pt idx="63">
                  <c:v>51.499999999999901</c:v>
                </c:pt>
                <c:pt idx="64">
                  <c:v>51.999999999999901</c:v>
                </c:pt>
                <c:pt idx="65">
                  <c:v>52.499999999999901</c:v>
                </c:pt>
                <c:pt idx="66">
                  <c:v>52.999999999999901</c:v>
                </c:pt>
                <c:pt idx="67">
                  <c:v>53.499999999999901</c:v>
                </c:pt>
                <c:pt idx="68">
                  <c:v>53.999999999999901</c:v>
                </c:pt>
                <c:pt idx="69">
                  <c:v>54.499999999999901</c:v>
                </c:pt>
                <c:pt idx="70">
                  <c:v>54.999999999999901</c:v>
                </c:pt>
                <c:pt idx="71">
                  <c:v>55.499999999999851</c:v>
                </c:pt>
                <c:pt idx="72">
                  <c:v>55.999999999999851</c:v>
                </c:pt>
                <c:pt idx="73">
                  <c:v>56.499999999999851</c:v>
                </c:pt>
                <c:pt idx="74">
                  <c:v>56.999999999999851</c:v>
                </c:pt>
                <c:pt idx="75">
                  <c:v>57.499999999999851</c:v>
                </c:pt>
                <c:pt idx="76">
                  <c:v>57.999999999999851</c:v>
                </c:pt>
                <c:pt idx="77">
                  <c:v>58.499999999999851</c:v>
                </c:pt>
                <c:pt idx="78">
                  <c:v>58.999999999999851</c:v>
                </c:pt>
                <c:pt idx="79">
                  <c:v>59.499999999999851</c:v>
                </c:pt>
                <c:pt idx="80">
                  <c:v>59.999999999999851</c:v>
                </c:pt>
                <c:pt idx="81">
                  <c:v>60.499999999999851</c:v>
                </c:pt>
                <c:pt idx="82">
                  <c:v>60.999999999999851</c:v>
                </c:pt>
                <c:pt idx="83">
                  <c:v>61.499999999999851</c:v>
                </c:pt>
                <c:pt idx="84">
                  <c:v>61.999999999999851</c:v>
                </c:pt>
                <c:pt idx="85">
                  <c:v>62.499999999999851</c:v>
                </c:pt>
                <c:pt idx="86">
                  <c:v>62.999999999999851</c:v>
                </c:pt>
                <c:pt idx="87">
                  <c:v>63.499999999999851</c:v>
                </c:pt>
                <c:pt idx="88">
                  <c:v>63.999999999999851</c:v>
                </c:pt>
                <c:pt idx="89">
                  <c:v>64.499999999999858</c:v>
                </c:pt>
                <c:pt idx="90">
                  <c:v>64.999999999999858</c:v>
                </c:pt>
                <c:pt idx="91">
                  <c:v>65.499999999999858</c:v>
                </c:pt>
                <c:pt idx="92">
                  <c:v>65.999999999999858</c:v>
                </c:pt>
                <c:pt idx="93">
                  <c:v>66.499999999999844</c:v>
                </c:pt>
                <c:pt idx="94">
                  <c:v>66.999999999999858</c:v>
                </c:pt>
                <c:pt idx="95">
                  <c:v>67.499999999999858</c:v>
                </c:pt>
                <c:pt idx="96">
                  <c:v>67.999999999999858</c:v>
                </c:pt>
                <c:pt idx="97">
                  <c:v>68.499999999999858</c:v>
                </c:pt>
                <c:pt idx="98">
                  <c:v>68.999999999999844</c:v>
                </c:pt>
                <c:pt idx="99">
                  <c:v>69.499999999999801</c:v>
                </c:pt>
                <c:pt idx="100">
                  <c:v>69.999999999999801</c:v>
                </c:pt>
                <c:pt idx="101">
                  <c:v>70.499999999999801</c:v>
                </c:pt>
                <c:pt idx="102">
                  <c:v>70.999999999999801</c:v>
                </c:pt>
                <c:pt idx="103">
                  <c:v>71.499999999999801</c:v>
                </c:pt>
                <c:pt idx="104">
                  <c:v>71.999999999999801</c:v>
                </c:pt>
                <c:pt idx="105">
                  <c:v>72.499999999999801</c:v>
                </c:pt>
              </c:numCache>
            </c:numRef>
          </c:cat>
          <c:val>
            <c:numRef>
              <c:f>'Fig 7.23'!$F$2:$F$107</c:f>
              <c:numCache>
                <c:formatCode>General</c:formatCode>
                <c:ptCount val="106"/>
                <c:pt idx="50" formatCode="0.0%">
                  <c:v>0.39235316284007821</c:v>
                </c:pt>
                <c:pt idx="70" formatCode="0.0%">
                  <c:v>0.39235316284007821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DE-4AA6-8718-07A22CC2F4CB}"/>
            </c:ext>
          </c:extLst>
        </c:ser>
        <c:ser>
          <c:idx val="2"/>
          <c:order val="3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  <a:round/>
            </a:ln>
          </c:spPr>
          <c:cat>
            <c:numRef>
              <c:f>'Fig 7.23'!$B$2:$B$107</c:f>
              <c:numCache>
                <c:formatCode>General</c:formatCode>
                <c:ptCount val="106"/>
                <c:pt idx="0">
                  <c:v>20</c:v>
                </c:pt>
                <c:pt idx="1">
                  <c:v>20.5</c:v>
                </c:pt>
                <c:pt idx="2">
                  <c:v>21</c:v>
                </c:pt>
                <c:pt idx="3">
                  <c:v>21.5</c:v>
                </c:pt>
                <c:pt idx="4">
                  <c:v>22</c:v>
                </c:pt>
                <c:pt idx="5">
                  <c:v>22.5</c:v>
                </c:pt>
                <c:pt idx="6">
                  <c:v>23</c:v>
                </c:pt>
                <c:pt idx="7">
                  <c:v>23.5</c:v>
                </c:pt>
                <c:pt idx="8">
                  <c:v>24</c:v>
                </c:pt>
                <c:pt idx="9">
                  <c:v>24.5</c:v>
                </c:pt>
                <c:pt idx="10">
                  <c:v>25</c:v>
                </c:pt>
                <c:pt idx="11">
                  <c:v>25.5</c:v>
                </c:pt>
                <c:pt idx="12">
                  <c:v>26</c:v>
                </c:pt>
                <c:pt idx="13">
                  <c:v>26.5</c:v>
                </c:pt>
                <c:pt idx="14">
                  <c:v>27</c:v>
                </c:pt>
                <c:pt idx="15">
                  <c:v>27.49999999999995</c:v>
                </c:pt>
                <c:pt idx="16">
                  <c:v>27.99999999999995</c:v>
                </c:pt>
                <c:pt idx="17">
                  <c:v>28.49999999999995</c:v>
                </c:pt>
                <c:pt idx="18">
                  <c:v>28.99999999999995</c:v>
                </c:pt>
                <c:pt idx="19">
                  <c:v>29.49999999999995</c:v>
                </c:pt>
                <c:pt idx="20">
                  <c:v>29.99999999999995</c:v>
                </c:pt>
                <c:pt idx="21">
                  <c:v>30.49999999999995</c:v>
                </c:pt>
                <c:pt idx="22">
                  <c:v>30.99999999999995</c:v>
                </c:pt>
                <c:pt idx="23">
                  <c:v>31.49999999999995</c:v>
                </c:pt>
                <c:pt idx="24">
                  <c:v>31.99999999999995</c:v>
                </c:pt>
                <c:pt idx="25">
                  <c:v>32.49999999999995</c:v>
                </c:pt>
                <c:pt idx="26">
                  <c:v>32.99999999999995</c:v>
                </c:pt>
                <c:pt idx="27">
                  <c:v>33.49999999999995</c:v>
                </c:pt>
                <c:pt idx="28">
                  <c:v>33.99999999999995</c:v>
                </c:pt>
                <c:pt idx="29">
                  <c:v>34.49999999999995</c:v>
                </c:pt>
                <c:pt idx="30">
                  <c:v>34.99999999999995</c:v>
                </c:pt>
                <c:pt idx="31">
                  <c:v>35.49999999999995</c:v>
                </c:pt>
                <c:pt idx="32">
                  <c:v>35.99999999999995</c:v>
                </c:pt>
                <c:pt idx="33">
                  <c:v>36.49999999999995</c:v>
                </c:pt>
                <c:pt idx="34">
                  <c:v>36.99999999999995</c:v>
                </c:pt>
                <c:pt idx="35">
                  <c:v>37.49999999999995</c:v>
                </c:pt>
                <c:pt idx="36">
                  <c:v>37.99999999999995</c:v>
                </c:pt>
                <c:pt idx="37">
                  <c:v>38.49999999999995</c:v>
                </c:pt>
                <c:pt idx="38">
                  <c:v>38.99999999999995</c:v>
                </c:pt>
                <c:pt idx="39">
                  <c:v>39.49999999999995</c:v>
                </c:pt>
                <c:pt idx="40">
                  <c:v>39.99999999999995</c:v>
                </c:pt>
                <c:pt idx="41">
                  <c:v>40.49999999999995</c:v>
                </c:pt>
                <c:pt idx="42">
                  <c:v>40.99999999999995</c:v>
                </c:pt>
                <c:pt idx="43">
                  <c:v>41.499999999999901</c:v>
                </c:pt>
                <c:pt idx="44">
                  <c:v>41.999999999999901</c:v>
                </c:pt>
                <c:pt idx="45">
                  <c:v>42.499999999999901</c:v>
                </c:pt>
                <c:pt idx="46">
                  <c:v>42.999999999999901</c:v>
                </c:pt>
                <c:pt idx="47">
                  <c:v>43.499999999999901</c:v>
                </c:pt>
                <c:pt idx="48">
                  <c:v>43.999999999999901</c:v>
                </c:pt>
                <c:pt idx="49">
                  <c:v>44.499999999999901</c:v>
                </c:pt>
                <c:pt idx="50">
                  <c:v>44.999999999999901</c:v>
                </c:pt>
                <c:pt idx="51">
                  <c:v>45.499999999999901</c:v>
                </c:pt>
                <c:pt idx="52">
                  <c:v>45.999999999999901</c:v>
                </c:pt>
                <c:pt idx="53">
                  <c:v>46.499999999999901</c:v>
                </c:pt>
                <c:pt idx="54">
                  <c:v>46.999999999999901</c:v>
                </c:pt>
                <c:pt idx="55">
                  <c:v>47.499999999999901</c:v>
                </c:pt>
                <c:pt idx="56">
                  <c:v>47.999999999999901</c:v>
                </c:pt>
                <c:pt idx="57">
                  <c:v>48.499999999999901</c:v>
                </c:pt>
                <c:pt idx="58">
                  <c:v>48.999999999999901</c:v>
                </c:pt>
                <c:pt idx="59">
                  <c:v>49.499999999999901</c:v>
                </c:pt>
                <c:pt idx="60">
                  <c:v>49.999999999999901</c:v>
                </c:pt>
                <c:pt idx="61">
                  <c:v>50.499999999999901</c:v>
                </c:pt>
                <c:pt idx="62">
                  <c:v>50.999999999999901</c:v>
                </c:pt>
                <c:pt idx="63">
                  <c:v>51.499999999999901</c:v>
                </c:pt>
                <c:pt idx="64">
                  <c:v>51.999999999999901</c:v>
                </c:pt>
                <c:pt idx="65">
                  <c:v>52.499999999999901</c:v>
                </c:pt>
                <c:pt idx="66">
                  <c:v>52.999999999999901</c:v>
                </c:pt>
                <c:pt idx="67">
                  <c:v>53.499999999999901</c:v>
                </c:pt>
                <c:pt idx="68">
                  <c:v>53.999999999999901</c:v>
                </c:pt>
                <c:pt idx="69">
                  <c:v>54.499999999999901</c:v>
                </c:pt>
                <c:pt idx="70">
                  <c:v>54.999999999999901</c:v>
                </c:pt>
                <c:pt idx="71">
                  <c:v>55.499999999999851</c:v>
                </c:pt>
                <c:pt idx="72">
                  <c:v>55.999999999999851</c:v>
                </c:pt>
                <c:pt idx="73">
                  <c:v>56.499999999999851</c:v>
                </c:pt>
                <c:pt idx="74">
                  <c:v>56.999999999999851</c:v>
                </c:pt>
                <c:pt idx="75">
                  <c:v>57.499999999999851</c:v>
                </c:pt>
                <c:pt idx="76">
                  <c:v>57.999999999999851</c:v>
                </c:pt>
                <c:pt idx="77">
                  <c:v>58.499999999999851</c:v>
                </c:pt>
                <c:pt idx="78">
                  <c:v>58.999999999999851</c:v>
                </c:pt>
                <c:pt idx="79">
                  <c:v>59.499999999999851</c:v>
                </c:pt>
                <c:pt idx="80">
                  <c:v>59.999999999999851</c:v>
                </c:pt>
                <c:pt idx="81">
                  <c:v>60.499999999999851</c:v>
                </c:pt>
                <c:pt idx="82">
                  <c:v>60.999999999999851</c:v>
                </c:pt>
                <c:pt idx="83">
                  <c:v>61.499999999999851</c:v>
                </c:pt>
                <c:pt idx="84">
                  <c:v>61.999999999999851</c:v>
                </c:pt>
                <c:pt idx="85">
                  <c:v>62.499999999999851</c:v>
                </c:pt>
                <c:pt idx="86">
                  <c:v>62.999999999999851</c:v>
                </c:pt>
                <c:pt idx="87">
                  <c:v>63.499999999999851</c:v>
                </c:pt>
                <c:pt idx="88">
                  <c:v>63.999999999999851</c:v>
                </c:pt>
                <c:pt idx="89">
                  <c:v>64.499999999999858</c:v>
                </c:pt>
                <c:pt idx="90">
                  <c:v>64.999999999999858</c:v>
                </c:pt>
                <c:pt idx="91">
                  <c:v>65.499999999999858</c:v>
                </c:pt>
                <c:pt idx="92">
                  <c:v>65.999999999999858</c:v>
                </c:pt>
                <c:pt idx="93">
                  <c:v>66.499999999999844</c:v>
                </c:pt>
                <c:pt idx="94">
                  <c:v>66.999999999999858</c:v>
                </c:pt>
                <c:pt idx="95">
                  <c:v>67.499999999999858</c:v>
                </c:pt>
                <c:pt idx="96">
                  <c:v>67.999999999999858</c:v>
                </c:pt>
                <c:pt idx="97">
                  <c:v>68.499999999999858</c:v>
                </c:pt>
                <c:pt idx="98">
                  <c:v>68.999999999999844</c:v>
                </c:pt>
                <c:pt idx="99">
                  <c:v>69.499999999999801</c:v>
                </c:pt>
                <c:pt idx="100">
                  <c:v>69.999999999999801</c:v>
                </c:pt>
                <c:pt idx="101">
                  <c:v>70.499999999999801</c:v>
                </c:pt>
                <c:pt idx="102">
                  <c:v>70.999999999999801</c:v>
                </c:pt>
                <c:pt idx="103">
                  <c:v>71.499999999999801</c:v>
                </c:pt>
                <c:pt idx="104">
                  <c:v>71.999999999999801</c:v>
                </c:pt>
                <c:pt idx="105">
                  <c:v>72.499999999999801</c:v>
                </c:pt>
              </c:numCache>
            </c:numRef>
          </c:cat>
          <c:val>
            <c:numRef>
              <c:f>'Fig 7.23'!$C$2:$C$102</c:f>
              <c:numCache>
                <c:formatCode>0.0%</c:formatCode>
                <c:ptCount val="101"/>
                <c:pt idx="0">
                  <c:v>1.5343601115904763E-4</c:v>
                </c:pt>
                <c:pt idx="1">
                  <c:v>1.8749929013643922E-4</c:v>
                </c:pt>
                <c:pt idx="2">
                  <c:v>2.2934177225122731E-4</c:v>
                </c:pt>
                <c:pt idx="3">
                  <c:v>2.8077120359718444E-4</c:v>
                </c:pt>
                <c:pt idx="4">
                  <c:v>3.4401696169853693E-4</c:v>
                </c:pt>
                <c:pt idx="5">
                  <c:v>4.2182688870972412E-4</c:v>
                </c:pt>
                <c:pt idx="6">
                  <c:v>5.1758536635967663E-4</c:v>
                </c:pt>
                <c:pt idx="7">
                  <c:v>6.3545682720716242E-4</c:v>
                </c:pt>
                <c:pt idx="8">
                  <c:v>7.8055952857771871E-4</c:v>
                </c:pt>
                <c:pt idx="9">
                  <c:v>9.5917505902467213E-4</c:v>
                </c:pt>
                <c:pt idx="10">
                  <c:v>1.1789996594981176E-3</c:v>
                </c:pt>
                <c:pt idx="11">
                  <c:v>1.4494439577059717E-3</c:v>
                </c:pt>
                <c:pt idx="12">
                  <c:v>1.7819880404976E-3</c:v>
                </c:pt>
                <c:pt idx="13">
                  <c:v>2.190598794681821E-3</c:v>
                </c:pt>
                <c:pt idx="14">
                  <c:v>2.692215955311245E-3</c:v>
                </c:pt>
                <c:pt idx="15">
                  <c:v>3.3073120822830833E-3</c:v>
                </c:pt>
                <c:pt idx="16">
                  <c:v>4.0605294510127022E-3</c:v>
                </c:pt>
                <c:pt idx="17">
                  <c:v>4.9813932377373339E-3</c:v>
                </c:pt>
                <c:pt idx="18">
                  <c:v>6.1050949926092727E-3</c:v>
                </c:pt>
                <c:pt idx="19">
                  <c:v>7.4733327685814321E-3</c:v>
                </c:pt>
                <c:pt idx="20">
                  <c:v>9.1351839443685155E-3</c:v>
                </c:pt>
                <c:pt idx="21">
                  <c:v>1.1147973322738791E-2</c:v>
                </c:pt>
                <c:pt idx="22">
                  <c:v>1.3578082207553903E-2</c:v>
                </c:pt>
                <c:pt idx="23">
                  <c:v>1.6501623820839296E-2</c:v>
                </c:pt>
                <c:pt idx="24">
                  <c:v>2.0004886980462187E-2</c:v>
                </c:pt>
                <c:pt idx="25">
                  <c:v>2.4184424389153258E-2</c:v>
                </c:pt>
                <c:pt idx="26">
                  <c:v>2.9146635976670974E-2</c:v>
                </c:pt>
                <c:pt idx="27">
                  <c:v>3.5006674311678414E-2</c:v>
                </c:pt>
                <c:pt idx="28">
                  <c:v>4.188648217600021E-2</c:v>
                </c:pt>
                <c:pt idx="29">
                  <c:v>4.9911767229683809E-2</c:v>
                </c:pt>
                <c:pt idx="30">
                  <c:v>5.9207731634663509E-2</c:v>
                </c:pt>
                <c:pt idx="31">
                  <c:v>6.9893412526044793E-2</c:v>
                </c:pt>
                <c:pt idx="32">
                  <c:v>8.2074559100319966E-2</c:v>
                </c:pt>
                <c:pt idx="33">
                  <c:v>9.5835079135136086E-2</c:v>
                </c:pt>
                <c:pt idx="34">
                  <c:v>0.11122723411924287</c:v>
                </c:pt>
                <c:pt idx="35">
                  <c:v>0.12826094490657389</c:v>
                </c:pt>
                <c:pt idx="36">
                  <c:v>0.14689277894672825</c:v>
                </c:pt>
                <c:pt idx="37">
                  <c:v>0.16701540726629044</c:v>
                </c:pt>
                <c:pt idx="38">
                  <c:v>0.1884485172611193</c:v>
                </c:pt>
                <c:pt idx="39">
                  <c:v>0.21093231133526369</c:v>
                </c:pt>
                <c:pt idx="40">
                  <c:v>0.23412477288672814</c:v>
                </c:pt>
                <c:pt idx="41">
                  <c:v>0.25760380339662181</c:v>
                </c:pt>
                <c:pt idx="42">
                  <c:v>0.28087510032516144</c:v>
                </c:pt>
                <c:pt idx="43">
                  <c:v>0.30338624606294218</c:v>
                </c:pt>
                <c:pt idx="44">
                  <c:v>0.32454692957516962</c:v>
                </c:pt>
                <c:pt idx="45">
                  <c:v>0.34375457026312844</c:v>
                </c:pt>
                <c:pt idx="46">
                  <c:v>0.36042393178078475</c:v>
                </c:pt>
                <c:pt idx="47">
                  <c:v>0.37401869634510931</c:v>
                </c:pt>
                <c:pt idx="48">
                  <c:v>0.38408251812678396</c:v>
                </c:pt>
                <c:pt idx="49">
                  <c:v>0.39026687636406909</c:v>
                </c:pt>
                <c:pt idx="50">
                  <c:v>0.39235316284007821</c:v>
                </c:pt>
                <c:pt idx="51">
                  <c:v>0.39026687636407081</c:v>
                </c:pt>
                <c:pt idx="52">
                  <c:v>0.38408251812678729</c:v>
                </c:pt>
                <c:pt idx="53">
                  <c:v>0.37401869634511409</c:v>
                </c:pt>
                <c:pt idx="54">
                  <c:v>0.36042393178079091</c:v>
                </c:pt>
                <c:pt idx="55">
                  <c:v>0.34375457026313566</c:v>
                </c:pt>
                <c:pt idx="56">
                  <c:v>0.32454692957517772</c:v>
                </c:pt>
                <c:pt idx="57">
                  <c:v>0.30338624606295095</c:v>
                </c:pt>
                <c:pt idx="58">
                  <c:v>0.28087510032516838</c:v>
                </c:pt>
                <c:pt idx="59">
                  <c:v>0.25760380339662881</c:v>
                </c:pt>
                <c:pt idx="60">
                  <c:v>0.23412477288673517</c:v>
                </c:pt>
                <c:pt idx="61">
                  <c:v>0.21093231133527052</c:v>
                </c:pt>
                <c:pt idx="62">
                  <c:v>0.18844851726112594</c:v>
                </c:pt>
                <c:pt idx="63">
                  <c:v>0.16701540726629668</c:v>
                </c:pt>
                <c:pt idx="64">
                  <c:v>0.14689277894673408</c:v>
                </c:pt>
                <c:pt idx="65">
                  <c:v>0.12826094490657927</c:v>
                </c:pt>
                <c:pt idx="66">
                  <c:v>0.11122723411924776</c:v>
                </c:pt>
                <c:pt idx="67">
                  <c:v>9.583507913514043E-2</c:v>
                </c:pt>
                <c:pt idx="68">
                  <c:v>8.2074559100323838E-2</c:v>
                </c:pt>
                <c:pt idx="69">
                  <c:v>6.9893412526048207E-2</c:v>
                </c:pt>
                <c:pt idx="70">
                  <c:v>5.9207731634666513E-2</c:v>
                </c:pt>
                <c:pt idx="71">
                  <c:v>4.9911767229687272E-2</c:v>
                </c:pt>
                <c:pt idx="72">
                  <c:v>4.1886482176003194E-2</c:v>
                </c:pt>
                <c:pt idx="73">
                  <c:v>3.500667431168094E-2</c:v>
                </c:pt>
                <c:pt idx="74">
                  <c:v>2.9146635976673111E-2</c:v>
                </c:pt>
                <c:pt idx="75">
                  <c:v>2.418442438915511E-2</c:v>
                </c:pt>
                <c:pt idx="76">
                  <c:v>2.0004886980463703E-2</c:v>
                </c:pt>
                <c:pt idx="77">
                  <c:v>1.6501623820840562E-2</c:v>
                </c:pt>
                <c:pt idx="78">
                  <c:v>1.3578082207554971E-2</c:v>
                </c:pt>
                <c:pt idx="79">
                  <c:v>1.1147973322739679E-2</c:v>
                </c:pt>
                <c:pt idx="80">
                  <c:v>9.1351839443692372E-3</c:v>
                </c:pt>
                <c:pt idx="81">
                  <c:v>7.4733327685820349E-3</c:v>
                </c:pt>
                <c:pt idx="82">
                  <c:v>6.1050949926097671E-3</c:v>
                </c:pt>
                <c:pt idx="83">
                  <c:v>4.981393237737745E-3</c:v>
                </c:pt>
                <c:pt idx="84">
                  <c:v>4.0605294510130396E-3</c:v>
                </c:pt>
                <c:pt idx="85">
                  <c:v>3.3073120822833587E-3</c:v>
                </c:pt>
                <c:pt idx="86">
                  <c:v>2.6922159553114133E-3</c:v>
                </c:pt>
                <c:pt idx="87">
                  <c:v>2.1905987946819563E-3</c:v>
                </c:pt>
                <c:pt idx="88">
                  <c:v>1.7819880404977119E-3</c:v>
                </c:pt>
                <c:pt idx="89">
                  <c:v>1.4494439577060637E-3</c:v>
                </c:pt>
                <c:pt idx="90">
                  <c:v>1.1789996594981905E-3</c:v>
                </c:pt>
                <c:pt idx="91">
                  <c:v>9.5917505902473035E-4</c:v>
                </c:pt>
                <c:pt idx="92">
                  <c:v>7.8055952857776728E-4</c:v>
                </c:pt>
                <c:pt idx="93">
                  <c:v>6.354568272072033E-4</c:v>
                </c:pt>
                <c:pt idx="94">
                  <c:v>5.1758536635970916E-4</c:v>
                </c:pt>
                <c:pt idx="95">
                  <c:v>4.218268887097502E-4</c:v>
                </c:pt>
                <c:pt idx="96">
                  <c:v>3.4401696169855786E-4</c:v>
                </c:pt>
                <c:pt idx="97">
                  <c:v>2.8077120359720146E-4</c:v>
                </c:pt>
                <c:pt idx="98">
                  <c:v>2.2934177225124143E-4</c:v>
                </c:pt>
                <c:pt idx="99">
                  <c:v>1.8749929013645448E-4</c:v>
                </c:pt>
                <c:pt idx="100">
                  <c:v>1.534360111590598E-4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DE-4AA6-8718-07A22CC2F4CB}"/>
            </c:ext>
          </c:extLst>
        </c:ser>
        <c:ser>
          <c:idx val="0"/>
          <c:order val="4"/>
          <c:tx>
            <c:v>AlphaRight</c:v>
          </c:tx>
          <c:spPr>
            <a:solidFill>
              <a:schemeClr val="accent1">
                <a:lumMod val="75000"/>
              </a:schemeClr>
            </a:solidFill>
          </c:spPr>
          <c:cat>
            <c:numRef>
              <c:f>'Fig 7.23'!$B$2:$B$107</c:f>
              <c:numCache>
                <c:formatCode>General</c:formatCode>
                <c:ptCount val="106"/>
                <c:pt idx="0">
                  <c:v>20</c:v>
                </c:pt>
                <c:pt idx="1">
                  <c:v>20.5</c:v>
                </c:pt>
                <c:pt idx="2">
                  <c:v>21</c:v>
                </c:pt>
                <c:pt idx="3">
                  <c:v>21.5</c:v>
                </c:pt>
                <c:pt idx="4">
                  <c:v>22</c:v>
                </c:pt>
                <c:pt idx="5">
                  <c:v>22.5</c:v>
                </c:pt>
                <c:pt idx="6">
                  <c:v>23</c:v>
                </c:pt>
                <c:pt idx="7">
                  <c:v>23.5</c:v>
                </c:pt>
                <c:pt idx="8">
                  <c:v>24</c:v>
                </c:pt>
                <c:pt idx="9">
                  <c:v>24.5</c:v>
                </c:pt>
                <c:pt idx="10">
                  <c:v>25</c:v>
                </c:pt>
                <c:pt idx="11">
                  <c:v>25.5</c:v>
                </c:pt>
                <c:pt idx="12">
                  <c:v>26</c:v>
                </c:pt>
                <c:pt idx="13">
                  <c:v>26.5</c:v>
                </c:pt>
                <c:pt idx="14">
                  <c:v>27</c:v>
                </c:pt>
                <c:pt idx="15">
                  <c:v>27.49999999999995</c:v>
                </c:pt>
                <c:pt idx="16">
                  <c:v>27.99999999999995</c:v>
                </c:pt>
                <c:pt idx="17">
                  <c:v>28.49999999999995</c:v>
                </c:pt>
                <c:pt idx="18">
                  <c:v>28.99999999999995</c:v>
                </c:pt>
                <c:pt idx="19">
                  <c:v>29.49999999999995</c:v>
                </c:pt>
                <c:pt idx="20">
                  <c:v>29.99999999999995</c:v>
                </c:pt>
                <c:pt idx="21">
                  <c:v>30.49999999999995</c:v>
                </c:pt>
                <c:pt idx="22">
                  <c:v>30.99999999999995</c:v>
                </c:pt>
                <c:pt idx="23">
                  <c:v>31.49999999999995</c:v>
                </c:pt>
                <c:pt idx="24">
                  <c:v>31.99999999999995</c:v>
                </c:pt>
                <c:pt idx="25">
                  <c:v>32.49999999999995</c:v>
                </c:pt>
                <c:pt idx="26">
                  <c:v>32.99999999999995</c:v>
                </c:pt>
                <c:pt idx="27">
                  <c:v>33.49999999999995</c:v>
                </c:pt>
                <c:pt idx="28">
                  <c:v>33.99999999999995</c:v>
                </c:pt>
                <c:pt idx="29">
                  <c:v>34.49999999999995</c:v>
                </c:pt>
                <c:pt idx="30">
                  <c:v>34.99999999999995</c:v>
                </c:pt>
                <c:pt idx="31">
                  <c:v>35.49999999999995</c:v>
                </c:pt>
                <c:pt idx="32">
                  <c:v>35.99999999999995</c:v>
                </c:pt>
                <c:pt idx="33">
                  <c:v>36.49999999999995</c:v>
                </c:pt>
                <c:pt idx="34">
                  <c:v>36.99999999999995</c:v>
                </c:pt>
                <c:pt idx="35">
                  <c:v>37.49999999999995</c:v>
                </c:pt>
                <c:pt idx="36">
                  <c:v>37.99999999999995</c:v>
                </c:pt>
                <c:pt idx="37">
                  <c:v>38.49999999999995</c:v>
                </c:pt>
                <c:pt idx="38">
                  <c:v>38.99999999999995</c:v>
                </c:pt>
                <c:pt idx="39">
                  <c:v>39.49999999999995</c:v>
                </c:pt>
                <c:pt idx="40">
                  <c:v>39.99999999999995</c:v>
                </c:pt>
                <c:pt idx="41">
                  <c:v>40.49999999999995</c:v>
                </c:pt>
                <c:pt idx="42">
                  <c:v>40.99999999999995</c:v>
                </c:pt>
                <c:pt idx="43">
                  <c:v>41.499999999999901</c:v>
                </c:pt>
                <c:pt idx="44">
                  <c:v>41.999999999999901</c:v>
                </c:pt>
                <c:pt idx="45">
                  <c:v>42.499999999999901</c:v>
                </c:pt>
                <c:pt idx="46">
                  <c:v>42.999999999999901</c:v>
                </c:pt>
                <c:pt idx="47">
                  <c:v>43.499999999999901</c:v>
                </c:pt>
                <c:pt idx="48">
                  <c:v>43.999999999999901</c:v>
                </c:pt>
                <c:pt idx="49">
                  <c:v>44.499999999999901</c:v>
                </c:pt>
                <c:pt idx="50">
                  <c:v>44.999999999999901</c:v>
                </c:pt>
                <c:pt idx="51">
                  <c:v>45.499999999999901</c:v>
                </c:pt>
                <c:pt idx="52">
                  <c:v>45.999999999999901</c:v>
                </c:pt>
                <c:pt idx="53">
                  <c:v>46.499999999999901</c:v>
                </c:pt>
                <c:pt idx="54">
                  <c:v>46.999999999999901</c:v>
                </c:pt>
                <c:pt idx="55">
                  <c:v>47.499999999999901</c:v>
                </c:pt>
                <c:pt idx="56">
                  <c:v>47.999999999999901</c:v>
                </c:pt>
                <c:pt idx="57">
                  <c:v>48.499999999999901</c:v>
                </c:pt>
                <c:pt idx="58">
                  <c:v>48.999999999999901</c:v>
                </c:pt>
                <c:pt idx="59">
                  <c:v>49.499999999999901</c:v>
                </c:pt>
                <c:pt idx="60">
                  <c:v>49.999999999999901</c:v>
                </c:pt>
                <c:pt idx="61">
                  <c:v>50.499999999999901</c:v>
                </c:pt>
                <c:pt idx="62">
                  <c:v>50.999999999999901</c:v>
                </c:pt>
                <c:pt idx="63">
                  <c:v>51.499999999999901</c:v>
                </c:pt>
                <c:pt idx="64">
                  <c:v>51.999999999999901</c:v>
                </c:pt>
                <c:pt idx="65">
                  <c:v>52.499999999999901</c:v>
                </c:pt>
                <c:pt idx="66">
                  <c:v>52.999999999999901</c:v>
                </c:pt>
                <c:pt idx="67">
                  <c:v>53.499999999999901</c:v>
                </c:pt>
                <c:pt idx="68">
                  <c:v>53.999999999999901</c:v>
                </c:pt>
                <c:pt idx="69">
                  <c:v>54.499999999999901</c:v>
                </c:pt>
                <c:pt idx="70">
                  <c:v>54.999999999999901</c:v>
                </c:pt>
                <c:pt idx="71">
                  <c:v>55.499999999999851</c:v>
                </c:pt>
                <c:pt idx="72">
                  <c:v>55.999999999999851</c:v>
                </c:pt>
                <c:pt idx="73">
                  <c:v>56.499999999999851</c:v>
                </c:pt>
                <c:pt idx="74">
                  <c:v>56.999999999999851</c:v>
                </c:pt>
                <c:pt idx="75">
                  <c:v>57.499999999999851</c:v>
                </c:pt>
                <c:pt idx="76">
                  <c:v>57.999999999999851</c:v>
                </c:pt>
                <c:pt idx="77">
                  <c:v>58.499999999999851</c:v>
                </c:pt>
                <c:pt idx="78">
                  <c:v>58.999999999999851</c:v>
                </c:pt>
                <c:pt idx="79">
                  <c:v>59.499999999999851</c:v>
                </c:pt>
                <c:pt idx="80">
                  <c:v>59.999999999999851</c:v>
                </c:pt>
                <c:pt idx="81">
                  <c:v>60.499999999999851</c:v>
                </c:pt>
                <c:pt idx="82">
                  <c:v>60.999999999999851</c:v>
                </c:pt>
                <c:pt idx="83">
                  <c:v>61.499999999999851</c:v>
                </c:pt>
                <c:pt idx="84">
                  <c:v>61.999999999999851</c:v>
                </c:pt>
                <c:pt idx="85">
                  <c:v>62.499999999999851</c:v>
                </c:pt>
                <c:pt idx="86">
                  <c:v>62.999999999999851</c:v>
                </c:pt>
                <c:pt idx="87">
                  <c:v>63.499999999999851</c:v>
                </c:pt>
                <c:pt idx="88">
                  <c:v>63.999999999999851</c:v>
                </c:pt>
                <c:pt idx="89">
                  <c:v>64.499999999999858</c:v>
                </c:pt>
                <c:pt idx="90">
                  <c:v>64.999999999999858</c:v>
                </c:pt>
                <c:pt idx="91">
                  <c:v>65.499999999999858</c:v>
                </c:pt>
                <c:pt idx="92">
                  <c:v>65.999999999999858</c:v>
                </c:pt>
                <c:pt idx="93">
                  <c:v>66.499999999999844</c:v>
                </c:pt>
                <c:pt idx="94">
                  <c:v>66.999999999999858</c:v>
                </c:pt>
                <c:pt idx="95">
                  <c:v>67.499999999999858</c:v>
                </c:pt>
                <c:pt idx="96">
                  <c:v>67.999999999999858</c:v>
                </c:pt>
                <c:pt idx="97">
                  <c:v>68.499999999999858</c:v>
                </c:pt>
                <c:pt idx="98">
                  <c:v>68.999999999999844</c:v>
                </c:pt>
                <c:pt idx="99">
                  <c:v>69.499999999999801</c:v>
                </c:pt>
                <c:pt idx="100">
                  <c:v>69.999999999999801</c:v>
                </c:pt>
                <c:pt idx="101">
                  <c:v>70.499999999999801</c:v>
                </c:pt>
                <c:pt idx="102">
                  <c:v>70.999999999999801</c:v>
                </c:pt>
                <c:pt idx="103">
                  <c:v>71.499999999999801</c:v>
                </c:pt>
                <c:pt idx="104">
                  <c:v>71.999999999999801</c:v>
                </c:pt>
                <c:pt idx="105">
                  <c:v>72.499999999999801</c:v>
                </c:pt>
              </c:numCache>
            </c:numRef>
          </c:cat>
          <c:val>
            <c:numRef>
              <c:f>'Fig 7.23'!$E$2:$E$107</c:f>
              <c:numCache>
                <c:formatCode>0.0%</c:formatCode>
                <c:ptCount val="106"/>
                <c:pt idx="68">
                  <c:v>8.2074559100323838E-2</c:v>
                </c:pt>
                <c:pt idx="69">
                  <c:v>6.9893412526048207E-2</c:v>
                </c:pt>
                <c:pt idx="70">
                  <c:v>5.9207731634666513E-2</c:v>
                </c:pt>
                <c:pt idx="71">
                  <c:v>4.9911767229687272E-2</c:v>
                </c:pt>
                <c:pt idx="72">
                  <c:v>4.1886482176003194E-2</c:v>
                </c:pt>
                <c:pt idx="73">
                  <c:v>3.500667431168094E-2</c:v>
                </c:pt>
                <c:pt idx="74">
                  <c:v>2.9146635976673111E-2</c:v>
                </c:pt>
                <c:pt idx="75">
                  <c:v>2.418442438915511E-2</c:v>
                </c:pt>
                <c:pt idx="76">
                  <c:v>2.0004886980463703E-2</c:v>
                </c:pt>
                <c:pt idx="77">
                  <c:v>1.6501623820840562E-2</c:v>
                </c:pt>
                <c:pt idx="78">
                  <c:v>1.3578082207554971E-2</c:v>
                </c:pt>
                <c:pt idx="79">
                  <c:v>1.1147973322739679E-2</c:v>
                </c:pt>
                <c:pt idx="80">
                  <c:v>9.1351839443692372E-3</c:v>
                </c:pt>
                <c:pt idx="81">
                  <c:v>7.4733327685820349E-3</c:v>
                </c:pt>
                <c:pt idx="82">
                  <c:v>6.1050949926097671E-3</c:v>
                </c:pt>
                <c:pt idx="83">
                  <c:v>4.981393237737745E-3</c:v>
                </c:pt>
                <c:pt idx="84">
                  <c:v>4.0605294510130396E-3</c:v>
                </c:pt>
                <c:pt idx="85">
                  <c:v>3.3073120822833587E-3</c:v>
                </c:pt>
                <c:pt idx="86">
                  <c:v>2.6922159553114133E-3</c:v>
                </c:pt>
                <c:pt idx="87">
                  <c:v>2.1905987946819563E-3</c:v>
                </c:pt>
                <c:pt idx="88">
                  <c:v>1.7819880404977119E-3</c:v>
                </c:pt>
                <c:pt idx="89">
                  <c:v>1.4494439577060637E-3</c:v>
                </c:pt>
                <c:pt idx="90">
                  <c:v>1.1789996594981905E-3</c:v>
                </c:pt>
                <c:pt idx="91">
                  <c:v>9.5917505902473035E-4</c:v>
                </c:pt>
                <c:pt idx="92">
                  <c:v>7.8055952857776728E-4</c:v>
                </c:pt>
                <c:pt idx="93">
                  <c:v>6.354568272072033E-4</c:v>
                </c:pt>
                <c:pt idx="94">
                  <c:v>5.1758536635970916E-4</c:v>
                </c:pt>
                <c:pt idx="95">
                  <c:v>4.218268887097502E-4</c:v>
                </c:pt>
                <c:pt idx="96">
                  <c:v>3.4401696169855786E-4</c:v>
                </c:pt>
                <c:pt idx="97">
                  <c:v>2.8077120359720146E-4</c:v>
                </c:pt>
                <c:pt idx="98">
                  <c:v>2.2934177225124143E-4</c:v>
                </c:pt>
                <c:pt idx="99">
                  <c:v>1.8749929013645448E-4</c:v>
                </c:pt>
                <c:pt idx="100">
                  <c:v>1.534360111590598E-4</c:v>
                </c:pt>
                <c:pt idx="101">
                  <c:v>1.2568662834114286E-4</c:v>
                </c:pt>
                <c:pt idx="102">
                  <c:v>1.0306366247148533E-4</c:v>
                </c:pt>
                <c:pt idx="103">
                  <c:v>8.460485347021867E-5</c:v>
                </c:pt>
                <c:pt idx="104">
                  <c:v>6.9530397556381919E-5</c:v>
                </c:pt>
                <c:pt idx="105">
                  <c:v>5.7208236709993219E-5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DE-4AA6-8718-07A22CC2F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07280"/>
        <c:axId val="730904144"/>
      </c:areaChart>
      <c:catAx>
        <c:axId val="73090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Hourly Hits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730904144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7309041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730907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15117836476951"/>
          <c:y val="1.8162260967379079E-2"/>
          <c:w val="0.80350170797370579"/>
          <c:h val="0.88896559805024367"/>
        </c:manualLayout>
      </c:layout>
      <c:areaChart>
        <c:grouping val="standard"/>
        <c:varyColors val="0"/>
        <c:ser>
          <c:idx val="4"/>
          <c:order val="0"/>
          <c:tx>
            <c:v>Power</c:v>
          </c:tx>
          <c:spPr>
            <a:solidFill>
              <a:srgbClr val="00B0F0"/>
            </a:solidFill>
            <a:effectLst>
              <a:outerShdw blurRad="50800" dist="50800" dir="5400000" algn="ctr" rotWithShape="0">
                <a:srgbClr val="000000">
                  <a:alpha val="7000"/>
                </a:srgbClr>
              </a:outerShdw>
            </a:effectLst>
          </c:spPr>
          <c:val>
            <c:numRef>
              <c:f>'Fig 7.24'!$G$2:$G$107</c:f>
              <c:numCache>
                <c:formatCode>General</c:formatCode>
                <c:ptCount val="106"/>
                <c:pt idx="68" formatCode="0.0%">
                  <c:v>0.38408251812678396</c:v>
                </c:pt>
                <c:pt idx="69" formatCode="0.0%">
                  <c:v>0.39026687636406909</c:v>
                </c:pt>
                <c:pt idx="70" formatCode="0.0%">
                  <c:v>0.39235316284007821</c:v>
                </c:pt>
                <c:pt idx="71" formatCode="0.0%">
                  <c:v>0.39026687636407081</c:v>
                </c:pt>
                <c:pt idx="72" formatCode="0.0%">
                  <c:v>0.38408251812678729</c:v>
                </c:pt>
                <c:pt idx="73" formatCode="0.0%">
                  <c:v>0.37401869634511409</c:v>
                </c:pt>
                <c:pt idx="74" formatCode="0.0%">
                  <c:v>0.36042393178079091</c:v>
                </c:pt>
                <c:pt idx="75" formatCode="0.0%">
                  <c:v>0.34375457026313566</c:v>
                </c:pt>
                <c:pt idx="76" formatCode="0.0%">
                  <c:v>0.32454692957517772</c:v>
                </c:pt>
                <c:pt idx="77" formatCode="0.0%">
                  <c:v>0.30338624606295095</c:v>
                </c:pt>
                <c:pt idx="78" formatCode="0.0%">
                  <c:v>0.28087510032516838</c:v>
                </c:pt>
                <c:pt idx="79" formatCode="0.0%">
                  <c:v>0.25760380339662881</c:v>
                </c:pt>
                <c:pt idx="80" formatCode="0.0%">
                  <c:v>0.23412477288673517</c:v>
                </c:pt>
                <c:pt idx="81" formatCode="0.0%">
                  <c:v>0.21093231133527052</c:v>
                </c:pt>
                <c:pt idx="82" formatCode="0.0%">
                  <c:v>0.18844851726112594</c:v>
                </c:pt>
                <c:pt idx="83" formatCode="0.0%">
                  <c:v>0.16701540726629668</c:v>
                </c:pt>
                <c:pt idx="84" formatCode="0.0%">
                  <c:v>0.14689277894673408</c:v>
                </c:pt>
                <c:pt idx="85" formatCode="0.0%">
                  <c:v>0.12826094490657927</c:v>
                </c:pt>
                <c:pt idx="86" formatCode="0.0%">
                  <c:v>0.11122723411924776</c:v>
                </c:pt>
                <c:pt idx="87" formatCode="0.0%">
                  <c:v>9.583507913514043E-2</c:v>
                </c:pt>
                <c:pt idx="88" formatCode="0.0%">
                  <c:v>8.2074559100323838E-2</c:v>
                </c:pt>
                <c:pt idx="89" formatCode="0.0%">
                  <c:v>6.9893412526048207E-2</c:v>
                </c:pt>
                <c:pt idx="90" formatCode="0.0%">
                  <c:v>5.9207731634666513E-2</c:v>
                </c:pt>
                <c:pt idx="91" formatCode="0.0%">
                  <c:v>4.9911767229687272E-2</c:v>
                </c:pt>
                <c:pt idx="92" formatCode="0.0%">
                  <c:v>4.1886482176003194E-2</c:v>
                </c:pt>
                <c:pt idx="93" formatCode="0.0%">
                  <c:v>3.500667431168094E-2</c:v>
                </c:pt>
                <c:pt idx="94" formatCode="0.0%">
                  <c:v>2.9146635976673111E-2</c:v>
                </c:pt>
                <c:pt idx="95" formatCode="0.0%">
                  <c:v>2.418442438915511E-2</c:v>
                </c:pt>
                <c:pt idx="96" formatCode="0.0%">
                  <c:v>2.0004886980463703E-2</c:v>
                </c:pt>
                <c:pt idx="97" formatCode="0.0%">
                  <c:v>1.6501623820840562E-2</c:v>
                </c:pt>
                <c:pt idx="98" formatCode="0.0%">
                  <c:v>1.3578082207554971E-2</c:v>
                </c:pt>
                <c:pt idx="99" formatCode="0.0%">
                  <c:v>1.1147973322739679E-2</c:v>
                </c:pt>
                <c:pt idx="100" formatCode="0.0%">
                  <c:v>9.1351839443692372E-3</c:v>
                </c:pt>
                <c:pt idx="101" formatCode="0.0%">
                  <c:v>7.4733327685820349E-3</c:v>
                </c:pt>
                <c:pt idx="102" formatCode="0.0%">
                  <c:v>6.1050949926097671E-3</c:v>
                </c:pt>
                <c:pt idx="103" formatCode="0.0%">
                  <c:v>4.981393237737745E-3</c:v>
                </c:pt>
                <c:pt idx="104" formatCode="0.0%">
                  <c:v>4.0605294510130396E-3</c:v>
                </c:pt>
                <c:pt idx="105" formatCode="0.0%">
                  <c:v>3.3073120822833587E-3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E-426E-B652-818AC32A2C80}"/>
            </c:ext>
          </c:extLst>
        </c:ser>
        <c:ser>
          <c:idx val="1"/>
          <c:order val="1"/>
          <c:tx>
            <c:strRef>
              <c:f>'Fig 7.24'!$C$1</c:f>
              <c:strCache>
                <c:ptCount val="1"/>
                <c:pt idx="0">
                  <c:v>Population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</a:ln>
          </c:spPr>
          <c:cat>
            <c:numRef>
              <c:f>'Fig 7.24'!$B$2:$B$107</c:f>
              <c:numCache>
                <c:formatCode>General</c:formatCode>
                <c:ptCount val="106"/>
                <c:pt idx="0">
                  <c:v>20</c:v>
                </c:pt>
                <c:pt idx="1">
                  <c:v>20.5</c:v>
                </c:pt>
                <c:pt idx="2">
                  <c:v>21</c:v>
                </c:pt>
                <c:pt idx="3">
                  <c:v>21.5</c:v>
                </c:pt>
                <c:pt idx="4">
                  <c:v>22</c:v>
                </c:pt>
                <c:pt idx="5">
                  <c:v>22.5</c:v>
                </c:pt>
                <c:pt idx="6">
                  <c:v>23</c:v>
                </c:pt>
                <c:pt idx="7">
                  <c:v>23.5</c:v>
                </c:pt>
                <c:pt idx="8">
                  <c:v>24</c:v>
                </c:pt>
                <c:pt idx="9">
                  <c:v>24.5</c:v>
                </c:pt>
                <c:pt idx="10">
                  <c:v>25</c:v>
                </c:pt>
                <c:pt idx="11">
                  <c:v>25.5</c:v>
                </c:pt>
                <c:pt idx="12">
                  <c:v>26</c:v>
                </c:pt>
                <c:pt idx="13">
                  <c:v>26.5</c:v>
                </c:pt>
                <c:pt idx="14">
                  <c:v>27</c:v>
                </c:pt>
                <c:pt idx="15">
                  <c:v>27.49999999999995</c:v>
                </c:pt>
                <c:pt idx="16">
                  <c:v>27.99999999999995</c:v>
                </c:pt>
                <c:pt idx="17">
                  <c:v>28.49999999999995</c:v>
                </c:pt>
                <c:pt idx="18">
                  <c:v>28.99999999999995</c:v>
                </c:pt>
                <c:pt idx="19">
                  <c:v>29.49999999999995</c:v>
                </c:pt>
                <c:pt idx="20">
                  <c:v>29.99999999999995</c:v>
                </c:pt>
                <c:pt idx="21">
                  <c:v>30.49999999999995</c:v>
                </c:pt>
                <c:pt idx="22">
                  <c:v>30.99999999999995</c:v>
                </c:pt>
                <c:pt idx="23">
                  <c:v>31.49999999999995</c:v>
                </c:pt>
                <c:pt idx="24">
                  <c:v>31.99999999999995</c:v>
                </c:pt>
                <c:pt idx="25">
                  <c:v>32.49999999999995</c:v>
                </c:pt>
                <c:pt idx="26">
                  <c:v>32.99999999999995</c:v>
                </c:pt>
                <c:pt idx="27">
                  <c:v>33.49999999999995</c:v>
                </c:pt>
                <c:pt idx="28">
                  <c:v>33.99999999999995</c:v>
                </c:pt>
                <c:pt idx="29">
                  <c:v>34.49999999999995</c:v>
                </c:pt>
                <c:pt idx="30">
                  <c:v>34.99999999999995</c:v>
                </c:pt>
                <c:pt idx="31">
                  <c:v>35.49999999999995</c:v>
                </c:pt>
                <c:pt idx="32">
                  <c:v>35.99999999999995</c:v>
                </c:pt>
                <c:pt idx="33">
                  <c:v>36.49999999999995</c:v>
                </c:pt>
                <c:pt idx="34">
                  <c:v>36.99999999999995</c:v>
                </c:pt>
                <c:pt idx="35">
                  <c:v>37.49999999999995</c:v>
                </c:pt>
                <c:pt idx="36">
                  <c:v>37.99999999999995</c:v>
                </c:pt>
                <c:pt idx="37">
                  <c:v>38.49999999999995</c:v>
                </c:pt>
                <c:pt idx="38">
                  <c:v>38.99999999999995</c:v>
                </c:pt>
                <c:pt idx="39">
                  <c:v>39.49999999999995</c:v>
                </c:pt>
                <c:pt idx="40">
                  <c:v>39.99999999999995</c:v>
                </c:pt>
                <c:pt idx="41">
                  <c:v>40.49999999999995</c:v>
                </c:pt>
                <c:pt idx="42">
                  <c:v>40.99999999999995</c:v>
                </c:pt>
                <c:pt idx="43">
                  <c:v>41.499999999999901</c:v>
                </c:pt>
                <c:pt idx="44">
                  <c:v>41.999999999999901</c:v>
                </c:pt>
                <c:pt idx="45">
                  <c:v>42.499999999999901</c:v>
                </c:pt>
                <c:pt idx="46">
                  <c:v>42.999999999999901</c:v>
                </c:pt>
                <c:pt idx="47">
                  <c:v>43.499999999999901</c:v>
                </c:pt>
                <c:pt idx="48">
                  <c:v>43.999999999999901</c:v>
                </c:pt>
                <c:pt idx="49">
                  <c:v>44.499999999999901</c:v>
                </c:pt>
                <c:pt idx="50">
                  <c:v>44.999999999999901</c:v>
                </c:pt>
                <c:pt idx="51">
                  <c:v>45.499999999999901</c:v>
                </c:pt>
                <c:pt idx="52">
                  <c:v>45.999999999999901</c:v>
                </c:pt>
                <c:pt idx="53">
                  <c:v>46.499999999999901</c:v>
                </c:pt>
                <c:pt idx="54">
                  <c:v>46.999999999999901</c:v>
                </c:pt>
                <c:pt idx="55">
                  <c:v>47.499999999999901</c:v>
                </c:pt>
                <c:pt idx="56">
                  <c:v>47.999999999999901</c:v>
                </c:pt>
                <c:pt idx="57">
                  <c:v>48.499999999999901</c:v>
                </c:pt>
                <c:pt idx="58">
                  <c:v>48.999999999999901</c:v>
                </c:pt>
                <c:pt idx="59">
                  <c:v>49.499999999999901</c:v>
                </c:pt>
                <c:pt idx="60">
                  <c:v>49.999999999999901</c:v>
                </c:pt>
                <c:pt idx="61">
                  <c:v>50.499999999999901</c:v>
                </c:pt>
                <c:pt idx="62">
                  <c:v>50.999999999999901</c:v>
                </c:pt>
                <c:pt idx="63">
                  <c:v>51.499999999999901</c:v>
                </c:pt>
                <c:pt idx="64">
                  <c:v>51.999999999999901</c:v>
                </c:pt>
                <c:pt idx="65">
                  <c:v>52.499999999999901</c:v>
                </c:pt>
                <c:pt idx="66">
                  <c:v>52.999999999999901</c:v>
                </c:pt>
                <c:pt idx="67">
                  <c:v>53.499999999999901</c:v>
                </c:pt>
                <c:pt idx="68">
                  <c:v>53.999999999999901</c:v>
                </c:pt>
                <c:pt idx="69">
                  <c:v>54.499999999999901</c:v>
                </c:pt>
                <c:pt idx="70">
                  <c:v>54.999999999999901</c:v>
                </c:pt>
                <c:pt idx="71">
                  <c:v>55.499999999999851</c:v>
                </c:pt>
                <c:pt idx="72">
                  <c:v>55.999999999999851</c:v>
                </c:pt>
                <c:pt idx="73">
                  <c:v>56.499999999999851</c:v>
                </c:pt>
                <c:pt idx="74">
                  <c:v>56.999999999999851</c:v>
                </c:pt>
                <c:pt idx="75">
                  <c:v>57.499999999999851</c:v>
                </c:pt>
                <c:pt idx="76">
                  <c:v>57.999999999999851</c:v>
                </c:pt>
                <c:pt idx="77">
                  <c:v>58.499999999999851</c:v>
                </c:pt>
                <c:pt idx="78">
                  <c:v>58.999999999999851</c:v>
                </c:pt>
                <c:pt idx="79">
                  <c:v>59.499999999999851</c:v>
                </c:pt>
                <c:pt idx="80">
                  <c:v>59.999999999999851</c:v>
                </c:pt>
                <c:pt idx="81">
                  <c:v>60.499999999999851</c:v>
                </c:pt>
                <c:pt idx="82">
                  <c:v>60.999999999999851</c:v>
                </c:pt>
                <c:pt idx="83">
                  <c:v>61.499999999999851</c:v>
                </c:pt>
                <c:pt idx="84">
                  <c:v>61.999999999999851</c:v>
                </c:pt>
                <c:pt idx="85">
                  <c:v>62.499999999999851</c:v>
                </c:pt>
                <c:pt idx="86">
                  <c:v>62.999999999999851</c:v>
                </c:pt>
                <c:pt idx="87">
                  <c:v>63.499999999999851</c:v>
                </c:pt>
                <c:pt idx="88">
                  <c:v>63.999999999999851</c:v>
                </c:pt>
                <c:pt idx="89">
                  <c:v>64.499999999999858</c:v>
                </c:pt>
                <c:pt idx="90">
                  <c:v>64.999999999999858</c:v>
                </c:pt>
                <c:pt idx="91">
                  <c:v>65.499999999999858</c:v>
                </c:pt>
                <c:pt idx="92">
                  <c:v>65.999999999999858</c:v>
                </c:pt>
                <c:pt idx="93">
                  <c:v>66.499999999999844</c:v>
                </c:pt>
                <c:pt idx="94">
                  <c:v>66.999999999999858</c:v>
                </c:pt>
                <c:pt idx="95">
                  <c:v>67.499999999999858</c:v>
                </c:pt>
                <c:pt idx="96">
                  <c:v>67.999999999999858</c:v>
                </c:pt>
                <c:pt idx="97">
                  <c:v>68.499999999999858</c:v>
                </c:pt>
                <c:pt idx="98">
                  <c:v>68.999999999999844</c:v>
                </c:pt>
                <c:pt idx="99">
                  <c:v>69.499999999999801</c:v>
                </c:pt>
                <c:pt idx="100">
                  <c:v>69.999999999999801</c:v>
                </c:pt>
                <c:pt idx="101">
                  <c:v>70.499999999999801</c:v>
                </c:pt>
                <c:pt idx="102">
                  <c:v>70.999999999999801</c:v>
                </c:pt>
                <c:pt idx="103">
                  <c:v>71.499999999999801</c:v>
                </c:pt>
                <c:pt idx="104">
                  <c:v>71.999999999999801</c:v>
                </c:pt>
                <c:pt idx="105">
                  <c:v>72.499999999999801</c:v>
                </c:pt>
              </c:numCache>
            </c:numRef>
          </c:cat>
          <c:val>
            <c:numRef>
              <c:f>'Fig 7.24'!$D$2:$D$107</c:f>
              <c:numCache>
                <c:formatCode>0.0%</c:formatCode>
                <c:ptCount val="106"/>
                <c:pt idx="20">
                  <c:v>1.5343601115904763E-4</c:v>
                </c:pt>
                <c:pt idx="21">
                  <c:v>1.8749929013643922E-4</c:v>
                </c:pt>
                <c:pt idx="22">
                  <c:v>2.2934177225122731E-4</c:v>
                </c:pt>
                <c:pt idx="23">
                  <c:v>2.8077120359718444E-4</c:v>
                </c:pt>
                <c:pt idx="24">
                  <c:v>3.4401696169853693E-4</c:v>
                </c:pt>
                <c:pt idx="25">
                  <c:v>4.2182688870972412E-4</c:v>
                </c:pt>
                <c:pt idx="26">
                  <c:v>5.1758536635967663E-4</c:v>
                </c:pt>
                <c:pt idx="27">
                  <c:v>6.3545682720716242E-4</c:v>
                </c:pt>
                <c:pt idx="28">
                  <c:v>7.8055952857771871E-4</c:v>
                </c:pt>
                <c:pt idx="29">
                  <c:v>9.5917505902467213E-4</c:v>
                </c:pt>
                <c:pt idx="30">
                  <c:v>1.1789996594981176E-3</c:v>
                </c:pt>
                <c:pt idx="31">
                  <c:v>1.4494439577059717E-3</c:v>
                </c:pt>
                <c:pt idx="32">
                  <c:v>1.7819880404976E-3</c:v>
                </c:pt>
                <c:pt idx="33">
                  <c:v>2.190598794681821E-3</c:v>
                </c:pt>
                <c:pt idx="34">
                  <c:v>2.692215955311245E-3</c:v>
                </c:pt>
                <c:pt idx="35">
                  <c:v>3.3073120822830833E-3</c:v>
                </c:pt>
                <c:pt idx="36">
                  <c:v>4.0605294510127022E-3</c:v>
                </c:pt>
                <c:pt idx="37">
                  <c:v>4.9813932377373339E-3</c:v>
                </c:pt>
                <c:pt idx="38">
                  <c:v>6.1050949926092727E-3</c:v>
                </c:pt>
                <c:pt idx="39">
                  <c:v>7.4733327685814321E-3</c:v>
                </c:pt>
                <c:pt idx="40">
                  <c:v>9.1351839443685155E-3</c:v>
                </c:pt>
                <c:pt idx="41">
                  <c:v>1.1147973322738791E-2</c:v>
                </c:pt>
                <c:pt idx="42">
                  <c:v>1.3578082207553903E-2</c:v>
                </c:pt>
                <c:pt idx="43">
                  <c:v>1.6501623820839296E-2</c:v>
                </c:pt>
                <c:pt idx="44">
                  <c:v>2.0004886980462187E-2</c:v>
                </c:pt>
                <c:pt idx="45">
                  <c:v>2.4184424389153258E-2</c:v>
                </c:pt>
                <c:pt idx="46">
                  <c:v>2.9146635976670974E-2</c:v>
                </c:pt>
                <c:pt idx="47">
                  <c:v>3.5006674311678414E-2</c:v>
                </c:pt>
                <c:pt idx="48">
                  <c:v>4.188648217600021E-2</c:v>
                </c:pt>
                <c:pt idx="49">
                  <c:v>4.9911767229683809E-2</c:v>
                </c:pt>
                <c:pt idx="50">
                  <c:v>5.9207731634663509E-2</c:v>
                </c:pt>
                <c:pt idx="51">
                  <c:v>6.9893412526044793E-2</c:v>
                </c:pt>
                <c:pt idx="52">
                  <c:v>8.2074559100319966E-2</c:v>
                </c:pt>
                <c:pt idx="53">
                  <c:v>9.5835079135136086E-2</c:v>
                </c:pt>
                <c:pt idx="54">
                  <c:v>0.11122723411924287</c:v>
                </c:pt>
                <c:pt idx="55">
                  <c:v>0.12826094490657389</c:v>
                </c:pt>
                <c:pt idx="56">
                  <c:v>0.14689277894672825</c:v>
                </c:pt>
                <c:pt idx="57">
                  <c:v>0.16701540726629044</c:v>
                </c:pt>
                <c:pt idx="58">
                  <c:v>0.1884485172611193</c:v>
                </c:pt>
                <c:pt idx="59">
                  <c:v>0.21093231133526369</c:v>
                </c:pt>
                <c:pt idx="60">
                  <c:v>0.23412477288672814</c:v>
                </c:pt>
                <c:pt idx="61">
                  <c:v>0.25760380339662181</c:v>
                </c:pt>
                <c:pt idx="62">
                  <c:v>0.28087510032516144</c:v>
                </c:pt>
                <c:pt idx="63">
                  <c:v>0.30338624606294218</c:v>
                </c:pt>
                <c:pt idx="64">
                  <c:v>0.32454692957516962</c:v>
                </c:pt>
                <c:pt idx="65">
                  <c:v>0.34375457026312844</c:v>
                </c:pt>
                <c:pt idx="66">
                  <c:v>0.36042393178078475</c:v>
                </c:pt>
                <c:pt idx="67">
                  <c:v>0.37401869634510931</c:v>
                </c:pt>
                <c:pt idx="68">
                  <c:v>0.38408251812678396</c:v>
                </c:pt>
                <c:pt idx="69">
                  <c:v>0.39026687636406909</c:v>
                </c:pt>
                <c:pt idx="70">
                  <c:v>0.39235316284007821</c:v>
                </c:pt>
                <c:pt idx="71">
                  <c:v>0.39026687636407081</c:v>
                </c:pt>
                <c:pt idx="72">
                  <c:v>0.38408251812678729</c:v>
                </c:pt>
                <c:pt idx="73">
                  <c:v>0.37401869634511409</c:v>
                </c:pt>
                <c:pt idx="74">
                  <c:v>0.36042393178079091</c:v>
                </c:pt>
                <c:pt idx="75">
                  <c:v>0.34375457026313566</c:v>
                </c:pt>
                <c:pt idx="76">
                  <c:v>0.32454692957517772</c:v>
                </c:pt>
                <c:pt idx="77">
                  <c:v>0.30338624606295095</c:v>
                </c:pt>
                <c:pt idx="78">
                  <c:v>0.28087510032516838</c:v>
                </c:pt>
                <c:pt idx="79">
                  <c:v>0.25760380339662881</c:v>
                </c:pt>
                <c:pt idx="80">
                  <c:v>0.23412477288673517</c:v>
                </c:pt>
                <c:pt idx="81">
                  <c:v>0.21093231133527052</c:v>
                </c:pt>
                <c:pt idx="82">
                  <c:v>0.18844851726112594</c:v>
                </c:pt>
                <c:pt idx="83">
                  <c:v>0.16701540726629668</c:v>
                </c:pt>
                <c:pt idx="84">
                  <c:v>0.14689277894673408</c:v>
                </c:pt>
                <c:pt idx="85">
                  <c:v>0.12826094490657927</c:v>
                </c:pt>
                <c:pt idx="86">
                  <c:v>0.11122723411924776</c:v>
                </c:pt>
                <c:pt idx="87">
                  <c:v>9.583507913514043E-2</c:v>
                </c:pt>
                <c:pt idx="88">
                  <c:v>8.2074559100323838E-2</c:v>
                </c:pt>
                <c:pt idx="89">
                  <c:v>6.9893412526048207E-2</c:v>
                </c:pt>
                <c:pt idx="90">
                  <c:v>5.9207731634666513E-2</c:v>
                </c:pt>
                <c:pt idx="91">
                  <c:v>4.9911767229687272E-2</c:v>
                </c:pt>
                <c:pt idx="92">
                  <c:v>4.1886482176003194E-2</c:v>
                </c:pt>
                <c:pt idx="93">
                  <c:v>3.500667431168094E-2</c:v>
                </c:pt>
                <c:pt idx="94">
                  <c:v>2.9146635976673111E-2</c:v>
                </c:pt>
                <c:pt idx="95">
                  <c:v>2.418442438915511E-2</c:v>
                </c:pt>
                <c:pt idx="96">
                  <c:v>2.0004886980463703E-2</c:v>
                </c:pt>
                <c:pt idx="97">
                  <c:v>1.6501623820840562E-2</c:v>
                </c:pt>
                <c:pt idx="98">
                  <c:v>1.3578082207554971E-2</c:v>
                </c:pt>
                <c:pt idx="99">
                  <c:v>1.1147973322739679E-2</c:v>
                </c:pt>
                <c:pt idx="100">
                  <c:v>9.1351839443692372E-3</c:v>
                </c:pt>
                <c:pt idx="101">
                  <c:v>7.4733327685820349E-3</c:v>
                </c:pt>
                <c:pt idx="102">
                  <c:v>6.1050949926097671E-3</c:v>
                </c:pt>
                <c:pt idx="103">
                  <c:v>4.981393237737745E-3</c:v>
                </c:pt>
                <c:pt idx="104">
                  <c:v>4.0605294510130396E-3</c:v>
                </c:pt>
                <c:pt idx="105">
                  <c:v>3.3073120822833587E-3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E-426E-B652-818AC32A2C80}"/>
            </c:ext>
          </c:extLst>
        </c:ser>
        <c:ser>
          <c:idx val="3"/>
          <c:order val="2"/>
          <c:tx>
            <c:v>SampleMean</c:v>
          </c:tx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7.24'!$B$2:$B$107</c:f>
              <c:numCache>
                <c:formatCode>General</c:formatCode>
                <c:ptCount val="106"/>
                <c:pt idx="0">
                  <c:v>20</c:v>
                </c:pt>
                <c:pt idx="1">
                  <c:v>20.5</c:v>
                </c:pt>
                <c:pt idx="2">
                  <c:v>21</c:v>
                </c:pt>
                <c:pt idx="3">
                  <c:v>21.5</c:v>
                </c:pt>
                <c:pt idx="4">
                  <c:v>22</c:v>
                </c:pt>
                <c:pt idx="5">
                  <c:v>22.5</c:v>
                </c:pt>
                <c:pt idx="6">
                  <c:v>23</c:v>
                </c:pt>
                <c:pt idx="7">
                  <c:v>23.5</c:v>
                </c:pt>
                <c:pt idx="8">
                  <c:v>24</c:v>
                </c:pt>
                <c:pt idx="9">
                  <c:v>24.5</c:v>
                </c:pt>
                <c:pt idx="10">
                  <c:v>25</c:v>
                </c:pt>
                <c:pt idx="11">
                  <c:v>25.5</c:v>
                </c:pt>
                <c:pt idx="12">
                  <c:v>26</c:v>
                </c:pt>
                <c:pt idx="13">
                  <c:v>26.5</c:v>
                </c:pt>
                <c:pt idx="14">
                  <c:v>27</c:v>
                </c:pt>
                <c:pt idx="15">
                  <c:v>27.49999999999995</c:v>
                </c:pt>
                <c:pt idx="16">
                  <c:v>27.99999999999995</c:v>
                </c:pt>
                <c:pt idx="17">
                  <c:v>28.49999999999995</c:v>
                </c:pt>
                <c:pt idx="18">
                  <c:v>28.99999999999995</c:v>
                </c:pt>
                <c:pt idx="19">
                  <c:v>29.49999999999995</c:v>
                </c:pt>
                <c:pt idx="20">
                  <c:v>29.99999999999995</c:v>
                </c:pt>
                <c:pt idx="21">
                  <c:v>30.49999999999995</c:v>
                </c:pt>
                <c:pt idx="22">
                  <c:v>30.99999999999995</c:v>
                </c:pt>
                <c:pt idx="23">
                  <c:v>31.49999999999995</c:v>
                </c:pt>
                <c:pt idx="24">
                  <c:v>31.99999999999995</c:v>
                </c:pt>
                <c:pt idx="25">
                  <c:v>32.49999999999995</c:v>
                </c:pt>
                <c:pt idx="26">
                  <c:v>32.99999999999995</c:v>
                </c:pt>
                <c:pt idx="27">
                  <c:v>33.49999999999995</c:v>
                </c:pt>
                <c:pt idx="28">
                  <c:v>33.99999999999995</c:v>
                </c:pt>
                <c:pt idx="29">
                  <c:v>34.49999999999995</c:v>
                </c:pt>
                <c:pt idx="30">
                  <c:v>34.99999999999995</c:v>
                </c:pt>
                <c:pt idx="31">
                  <c:v>35.49999999999995</c:v>
                </c:pt>
                <c:pt idx="32">
                  <c:v>35.99999999999995</c:v>
                </c:pt>
                <c:pt idx="33">
                  <c:v>36.49999999999995</c:v>
                </c:pt>
                <c:pt idx="34">
                  <c:v>36.99999999999995</c:v>
                </c:pt>
                <c:pt idx="35">
                  <c:v>37.49999999999995</c:v>
                </c:pt>
                <c:pt idx="36">
                  <c:v>37.99999999999995</c:v>
                </c:pt>
                <c:pt idx="37">
                  <c:v>38.49999999999995</c:v>
                </c:pt>
                <c:pt idx="38">
                  <c:v>38.99999999999995</c:v>
                </c:pt>
                <c:pt idx="39">
                  <c:v>39.49999999999995</c:v>
                </c:pt>
                <c:pt idx="40">
                  <c:v>39.99999999999995</c:v>
                </c:pt>
                <c:pt idx="41">
                  <c:v>40.49999999999995</c:v>
                </c:pt>
                <c:pt idx="42">
                  <c:v>40.99999999999995</c:v>
                </c:pt>
                <c:pt idx="43">
                  <c:v>41.499999999999901</c:v>
                </c:pt>
                <c:pt idx="44">
                  <c:v>41.999999999999901</c:v>
                </c:pt>
                <c:pt idx="45">
                  <c:v>42.499999999999901</c:v>
                </c:pt>
                <c:pt idx="46">
                  <c:v>42.999999999999901</c:v>
                </c:pt>
                <c:pt idx="47">
                  <c:v>43.499999999999901</c:v>
                </c:pt>
                <c:pt idx="48">
                  <c:v>43.999999999999901</c:v>
                </c:pt>
                <c:pt idx="49">
                  <c:v>44.499999999999901</c:v>
                </c:pt>
                <c:pt idx="50">
                  <c:v>44.999999999999901</c:v>
                </c:pt>
                <c:pt idx="51">
                  <c:v>45.499999999999901</c:v>
                </c:pt>
                <c:pt idx="52">
                  <c:v>45.999999999999901</c:v>
                </c:pt>
                <c:pt idx="53">
                  <c:v>46.499999999999901</c:v>
                </c:pt>
                <c:pt idx="54">
                  <c:v>46.999999999999901</c:v>
                </c:pt>
                <c:pt idx="55">
                  <c:v>47.499999999999901</c:v>
                </c:pt>
                <c:pt idx="56">
                  <c:v>47.999999999999901</c:v>
                </c:pt>
                <c:pt idx="57">
                  <c:v>48.499999999999901</c:v>
                </c:pt>
                <c:pt idx="58">
                  <c:v>48.999999999999901</c:v>
                </c:pt>
                <c:pt idx="59">
                  <c:v>49.499999999999901</c:v>
                </c:pt>
                <c:pt idx="60">
                  <c:v>49.999999999999901</c:v>
                </c:pt>
                <c:pt idx="61">
                  <c:v>50.499999999999901</c:v>
                </c:pt>
                <c:pt idx="62">
                  <c:v>50.999999999999901</c:v>
                </c:pt>
                <c:pt idx="63">
                  <c:v>51.499999999999901</c:v>
                </c:pt>
                <c:pt idx="64">
                  <c:v>51.999999999999901</c:v>
                </c:pt>
                <c:pt idx="65">
                  <c:v>52.499999999999901</c:v>
                </c:pt>
                <c:pt idx="66">
                  <c:v>52.999999999999901</c:v>
                </c:pt>
                <c:pt idx="67">
                  <c:v>53.499999999999901</c:v>
                </c:pt>
                <c:pt idx="68">
                  <c:v>53.999999999999901</c:v>
                </c:pt>
                <c:pt idx="69">
                  <c:v>54.499999999999901</c:v>
                </c:pt>
                <c:pt idx="70">
                  <c:v>54.999999999999901</c:v>
                </c:pt>
                <c:pt idx="71">
                  <c:v>55.499999999999851</c:v>
                </c:pt>
                <c:pt idx="72">
                  <c:v>55.999999999999851</c:v>
                </c:pt>
                <c:pt idx="73">
                  <c:v>56.499999999999851</c:v>
                </c:pt>
                <c:pt idx="74">
                  <c:v>56.999999999999851</c:v>
                </c:pt>
                <c:pt idx="75">
                  <c:v>57.499999999999851</c:v>
                </c:pt>
                <c:pt idx="76">
                  <c:v>57.999999999999851</c:v>
                </c:pt>
                <c:pt idx="77">
                  <c:v>58.499999999999851</c:v>
                </c:pt>
                <c:pt idx="78">
                  <c:v>58.999999999999851</c:v>
                </c:pt>
                <c:pt idx="79">
                  <c:v>59.499999999999851</c:v>
                </c:pt>
                <c:pt idx="80">
                  <c:v>59.999999999999851</c:v>
                </c:pt>
                <c:pt idx="81">
                  <c:v>60.499999999999851</c:v>
                </c:pt>
                <c:pt idx="82">
                  <c:v>60.999999999999851</c:v>
                </c:pt>
                <c:pt idx="83">
                  <c:v>61.499999999999851</c:v>
                </c:pt>
                <c:pt idx="84">
                  <c:v>61.999999999999851</c:v>
                </c:pt>
                <c:pt idx="85">
                  <c:v>62.499999999999851</c:v>
                </c:pt>
                <c:pt idx="86">
                  <c:v>62.999999999999851</c:v>
                </c:pt>
                <c:pt idx="87">
                  <c:v>63.499999999999851</c:v>
                </c:pt>
                <c:pt idx="88">
                  <c:v>63.999999999999851</c:v>
                </c:pt>
                <c:pt idx="89">
                  <c:v>64.499999999999858</c:v>
                </c:pt>
                <c:pt idx="90">
                  <c:v>64.999999999999858</c:v>
                </c:pt>
                <c:pt idx="91">
                  <c:v>65.499999999999858</c:v>
                </c:pt>
                <c:pt idx="92">
                  <c:v>65.999999999999858</c:v>
                </c:pt>
                <c:pt idx="93">
                  <c:v>66.499999999999844</c:v>
                </c:pt>
                <c:pt idx="94">
                  <c:v>66.999999999999858</c:v>
                </c:pt>
                <c:pt idx="95">
                  <c:v>67.499999999999858</c:v>
                </c:pt>
                <c:pt idx="96">
                  <c:v>67.999999999999858</c:v>
                </c:pt>
                <c:pt idx="97">
                  <c:v>68.499999999999858</c:v>
                </c:pt>
                <c:pt idx="98">
                  <c:v>68.999999999999844</c:v>
                </c:pt>
                <c:pt idx="99">
                  <c:v>69.499999999999801</c:v>
                </c:pt>
                <c:pt idx="100">
                  <c:v>69.999999999999801</c:v>
                </c:pt>
                <c:pt idx="101">
                  <c:v>70.499999999999801</c:v>
                </c:pt>
                <c:pt idx="102">
                  <c:v>70.999999999999801</c:v>
                </c:pt>
                <c:pt idx="103">
                  <c:v>71.499999999999801</c:v>
                </c:pt>
                <c:pt idx="104">
                  <c:v>71.999999999999801</c:v>
                </c:pt>
                <c:pt idx="105">
                  <c:v>72.499999999999801</c:v>
                </c:pt>
              </c:numCache>
            </c:numRef>
          </c:cat>
          <c:val>
            <c:numRef>
              <c:f>'Fig 7.24'!$F$2:$F$107</c:f>
              <c:numCache>
                <c:formatCode>General</c:formatCode>
                <c:ptCount val="106"/>
                <c:pt idx="50" formatCode="0.0%">
                  <c:v>0.39235316284007821</c:v>
                </c:pt>
                <c:pt idx="70" formatCode="0.0%">
                  <c:v>0.39235316284007821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BE-426E-B652-818AC32A2C80}"/>
            </c:ext>
          </c:extLst>
        </c:ser>
        <c:ser>
          <c:idx val="2"/>
          <c:order val="3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  <a:round/>
            </a:ln>
          </c:spPr>
          <c:cat>
            <c:numRef>
              <c:f>'Fig 7.24'!$B$2:$B$107</c:f>
              <c:numCache>
                <c:formatCode>General</c:formatCode>
                <c:ptCount val="106"/>
                <c:pt idx="0">
                  <c:v>20</c:v>
                </c:pt>
                <c:pt idx="1">
                  <c:v>20.5</c:v>
                </c:pt>
                <c:pt idx="2">
                  <c:v>21</c:v>
                </c:pt>
                <c:pt idx="3">
                  <c:v>21.5</c:v>
                </c:pt>
                <c:pt idx="4">
                  <c:v>22</c:v>
                </c:pt>
                <c:pt idx="5">
                  <c:v>22.5</c:v>
                </c:pt>
                <c:pt idx="6">
                  <c:v>23</c:v>
                </c:pt>
                <c:pt idx="7">
                  <c:v>23.5</c:v>
                </c:pt>
                <c:pt idx="8">
                  <c:v>24</c:v>
                </c:pt>
                <c:pt idx="9">
                  <c:v>24.5</c:v>
                </c:pt>
                <c:pt idx="10">
                  <c:v>25</c:v>
                </c:pt>
                <c:pt idx="11">
                  <c:v>25.5</c:v>
                </c:pt>
                <c:pt idx="12">
                  <c:v>26</c:v>
                </c:pt>
                <c:pt idx="13">
                  <c:v>26.5</c:v>
                </c:pt>
                <c:pt idx="14">
                  <c:v>27</c:v>
                </c:pt>
                <c:pt idx="15">
                  <c:v>27.49999999999995</c:v>
                </c:pt>
                <c:pt idx="16">
                  <c:v>27.99999999999995</c:v>
                </c:pt>
                <c:pt idx="17">
                  <c:v>28.49999999999995</c:v>
                </c:pt>
                <c:pt idx="18">
                  <c:v>28.99999999999995</c:v>
                </c:pt>
                <c:pt idx="19">
                  <c:v>29.49999999999995</c:v>
                </c:pt>
                <c:pt idx="20">
                  <c:v>29.99999999999995</c:v>
                </c:pt>
                <c:pt idx="21">
                  <c:v>30.49999999999995</c:v>
                </c:pt>
                <c:pt idx="22">
                  <c:v>30.99999999999995</c:v>
                </c:pt>
                <c:pt idx="23">
                  <c:v>31.49999999999995</c:v>
                </c:pt>
                <c:pt idx="24">
                  <c:v>31.99999999999995</c:v>
                </c:pt>
                <c:pt idx="25">
                  <c:v>32.49999999999995</c:v>
                </c:pt>
                <c:pt idx="26">
                  <c:v>32.99999999999995</c:v>
                </c:pt>
                <c:pt idx="27">
                  <c:v>33.49999999999995</c:v>
                </c:pt>
                <c:pt idx="28">
                  <c:v>33.99999999999995</c:v>
                </c:pt>
                <c:pt idx="29">
                  <c:v>34.49999999999995</c:v>
                </c:pt>
                <c:pt idx="30">
                  <c:v>34.99999999999995</c:v>
                </c:pt>
                <c:pt idx="31">
                  <c:v>35.49999999999995</c:v>
                </c:pt>
                <c:pt idx="32">
                  <c:v>35.99999999999995</c:v>
                </c:pt>
                <c:pt idx="33">
                  <c:v>36.49999999999995</c:v>
                </c:pt>
                <c:pt idx="34">
                  <c:v>36.99999999999995</c:v>
                </c:pt>
                <c:pt idx="35">
                  <c:v>37.49999999999995</c:v>
                </c:pt>
                <c:pt idx="36">
                  <c:v>37.99999999999995</c:v>
                </c:pt>
                <c:pt idx="37">
                  <c:v>38.49999999999995</c:v>
                </c:pt>
                <c:pt idx="38">
                  <c:v>38.99999999999995</c:v>
                </c:pt>
                <c:pt idx="39">
                  <c:v>39.49999999999995</c:v>
                </c:pt>
                <c:pt idx="40">
                  <c:v>39.99999999999995</c:v>
                </c:pt>
                <c:pt idx="41">
                  <c:v>40.49999999999995</c:v>
                </c:pt>
                <c:pt idx="42">
                  <c:v>40.99999999999995</c:v>
                </c:pt>
                <c:pt idx="43">
                  <c:v>41.499999999999901</c:v>
                </c:pt>
                <c:pt idx="44">
                  <c:v>41.999999999999901</c:v>
                </c:pt>
                <c:pt idx="45">
                  <c:v>42.499999999999901</c:v>
                </c:pt>
                <c:pt idx="46">
                  <c:v>42.999999999999901</c:v>
                </c:pt>
                <c:pt idx="47">
                  <c:v>43.499999999999901</c:v>
                </c:pt>
                <c:pt idx="48">
                  <c:v>43.999999999999901</c:v>
                </c:pt>
                <c:pt idx="49">
                  <c:v>44.499999999999901</c:v>
                </c:pt>
                <c:pt idx="50">
                  <c:v>44.999999999999901</c:v>
                </c:pt>
                <c:pt idx="51">
                  <c:v>45.499999999999901</c:v>
                </c:pt>
                <c:pt idx="52">
                  <c:v>45.999999999999901</c:v>
                </c:pt>
                <c:pt idx="53">
                  <c:v>46.499999999999901</c:v>
                </c:pt>
                <c:pt idx="54">
                  <c:v>46.999999999999901</c:v>
                </c:pt>
                <c:pt idx="55">
                  <c:v>47.499999999999901</c:v>
                </c:pt>
                <c:pt idx="56">
                  <c:v>47.999999999999901</c:v>
                </c:pt>
                <c:pt idx="57">
                  <c:v>48.499999999999901</c:v>
                </c:pt>
                <c:pt idx="58">
                  <c:v>48.999999999999901</c:v>
                </c:pt>
                <c:pt idx="59">
                  <c:v>49.499999999999901</c:v>
                </c:pt>
                <c:pt idx="60">
                  <c:v>49.999999999999901</c:v>
                </c:pt>
                <c:pt idx="61">
                  <c:v>50.499999999999901</c:v>
                </c:pt>
                <c:pt idx="62">
                  <c:v>50.999999999999901</c:v>
                </c:pt>
                <c:pt idx="63">
                  <c:v>51.499999999999901</c:v>
                </c:pt>
                <c:pt idx="64">
                  <c:v>51.999999999999901</c:v>
                </c:pt>
                <c:pt idx="65">
                  <c:v>52.499999999999901</c:v>
                </c:pt>
                <c:pt idx="66">
                  <c:v>52.999999999999901</c:v>
                </c:pt>
                <c:pt idx="67">
                  <c:v>53.499999999999901</c:v>
                </c:pt>
                <c:pt idx="68">
                  <c:v>53.999999999999901</c:v>
                </c:pt>
                <c:pt idx="69">
                  <c:v>54.499999999999901</c:v>
                </c:pt>
                <c:pt idx="70">
                  <c:v>54.999999999999901</c:v>
                </c:pt>
                <c:pt idx="71">
                  <c:v>55.499999999999851</c:v>
                </c:pt>
                <c:pt idx="72">
                  <c:v>55.999999999999851</c:v>
                </c:pt>
                <c:pt idx="73">
                  <c:v>56.499999999999851</c:v>
                </c:pt>
                <c:pt idx="74">
                  <c:v>56.999999999999851</c:v>
                </c:pt>
                <c:pt idx="75">
                  <c:v>57.499999999999851</c:v>
                </c:pt>
                <c:pt idx="76">
                  <c:v>57.999999999999851</c:v>
                </c:pt>
                <c:pt idx="77">
                  <c:v>58.499999999999851</c:v>
                </c:pt>
                <c:pt idx="78">
                  <c:v>58.999999999999851</c:v>
                </c:pt>
                <c:pt idx="79">
                  <c:v>59.499999999999851</c:v>
                </c:pt>
                <c:pt idx="80">
                  <c:v>59.999999999999851</c:v>
                </c:pt>
                <c:pt idx="81">
                  <c:v>60.499999999999851</c:v>
                </c:pt>
                <c:pt idx="82">
                  <c:v>60.999999999999851</c:v>
                </c:pt>
                <c:pt idx="83">
                  <c:v>61.499999999999851</c:v>
                </c:pt>
                <c:pt idx="84">
                  <c:v>61.999999999999851</c:v>
                </c:pt>
                <c:pt idx="85">
                  <c:v>62.499999999999851</c:v>
                </c:pt>
                <c:pt idx="86">
                  <c:v>62.999999999999851</c:v>
                </c:pt>
                <c:pt idx="87">
                  <c:v>63.499999999999851</c:v>
                </c:pt>
                <c:pt idx="88">
                  <c:v>63.999999999999851</c:v>
                </c:pt>
                <c:pt idx="89">
                  <c:v>64.499999999999858</c:v>
                </c:pt>
                <c:pt idx="90">
                  <c:v>64.999999999999858</c:v>
                </c:pt>
                <c:pt idx="91">
                  <c:v>65.499999999999858</c:v>
                </c:pt>
                <c:pt idx="92">
                  <c:v>65.999999999999858</c:v>
                </c:pt>
                <c:pt idx="93">
                  <c:v>66.499999999999844</c:v>
                </c:pt>
                <c:pt idx="94">
                  <c:v>66.999999999999858</c:v>
                </c:pt>
                <c:pt idx="95">
                  <c:v>67.499999999999858</c:v>
                </c:pt>
                <c:pt idx="96">
                  <c:v>67.999999999999858</c:v>
                </c:pt>
                <c:pt idx="97">
                  <c:v>68.499999999999858</c:v>
                </c:pt>
                <c:pt idx="98">
                  <c:v>68.999999999999844</c:v>
                </c:pt>
                <c:pt idx="99">
                  <c:v>69.499999999999801</c:v>
                </c:pt>
                <c:pt idx="100">
                  <c:v>69.999999999999801</c:v>
                </c:pt>
                <c:pt idx="101">
                  <c:v>70.499999999999801</c:v>
                </c:pt>
                <c:pt idx="102">
                  <c:v>70.999999999999801</c:v>
                </c:pt>
                <c:pt idx="103">
                  <c:v>71.499999999999801</c:v>
                </c:pt>
                <c:pt idx="104">
                  <c:v>71.999999999999801</c:v>
                </c:pt>
                <c:pt idx="105">
                  <c:v>72.499999999999801</c:v>
                </c:pt>
              </c:numCache>
            </c:numRef>
          </c:cat>
          <c:val>
            <c:numRef>
              <c:f>'Fig 7.24'!$C$2:$C$102</c:f>
              <c:numCache>
                <c:formatCode>0.0%</c:formatCode>
                <c:ptCount val="101"/>
                <c:pt idx="0">
                  <c:v>1.5343601115904763E-4</c:v>
                </c:pt>
                <c:pt idx="1">
                  <c:v>1.8749929013643922E-4</c:v>
                </c:pt>
                <c:pt idx="2">
                  <c:v>2.2934177225122731E-4</c:v>
                </c:pt>
                <c:pt idx="3">
                  <c:v>2.8077120359718444E-4</c:v>
                </c:pt>
                <c:pt idx="4">
                  <c:v>3.4401696169853693E-4</c:v>
                </c:pt>
                <c:pt idx="5">
                  <c:v>4.2182688870972412E-4</c:v>
                </c:pt>
                <c:pt idx="6">
                  <c:v>5.1758536635967663E-4</c:v>
                </c:pt>
                <c:pt idx="7">
                  <c:v>6.3545682720716242E-4</c:v>
                </c:pt>
                <c:pt idx="8">
                  <c:v>7.8055952857771871E-4</c:v>
                </c:pt>
                <c:pt idx="9">
                  <c:v>9.5917505902467213E-4</c:v>
                </c:pt>
                <c:pt idx="10">
                  <c:v>1.1789996594981176E-3</c:v>
                </c:pt>
                <c:pt idx="11">
                  <c:v>1.4494439577059717E-3</c:v>
                </c:pt>
                <c:pt idx="12">
                  <c:v>1.7819880404976E-3</c:v>
                </c:pt>
                <c:pt idx="13">
                  <c:v>2.190598794681821E-3</c:v>
                </c:pt>
                <c:pt idx="14">
                  <c:v>2.692215955311245E-3</c:v>
                </c:pt>
                <c:pt idx="15">
                  <c:v>3.3073120822830833E-3</c:v>
                </c:pt>
                <c:pt idx="16">
                  <c:v>4.0605294510127022E-3</c:v>
                </c:pt>
                <c:pt idx="17">
                  <c:v>4.9813932377373339E-3</c:v>
                </c:pt>
                <c:pt idx="18">
                  <c:v>6.1050949926092727E-3</c:v>
                </c:pt>
                <c:pt idx="19">
                  <c:v>7.4733327685814321E-3</c:v>
                </c:pt>
                <c:pt idx="20">
                  <c:v>9.1351839443685155E-3</c:v>
                </c:pt>
                <c:pt idx="21">
                  <c:v>1.1147973322738791E-2</c:v>
                </c:pt>
                <c:pt idx="22">
                  <c:v>1.3578082207553903E-2</c:v>
                </c:pt>
                <c:pt idx="23">
                  <c:v>1.6501623820839296E-2</c:v>
                </c:pt>
                <c:pt idx="24">
                  <c:v>2.0004886980462187E-2</c:v>
                </c:pt>
                <c:pt idx="25">
                  <c:v>2.4184424389153258E-2</c:v>
                </c:pt>
                <c:pt idx="26">
                  <c:v>2.9146635976670974E-2</c:v>
                </c:pt>
                <c:pt idx="27">
                  <c:v>3.5006674311678414E-2</c:v>
                </c:pt>
                <c:pt idx="28">
                  <c:v>4.188648217600021E-2</c:v>
                </c:pt>
                <c:pt idx="29">
                  <c:v>4.9911767229683809E-2</c:v>
                </c:pt>
                <c:pt idx="30">
                  <c:v>5.9207731634663509E-2</c:v>
                </c:pt>
                <c:pt idx="31">
                  <c:v>6.9893412526044793E-2</c:v>
                </c:pt>
                <c:pt idx="32">
                  <c:v>8.2074559100319966E-2</c:v>
                </c:pt>
                <c:pt idx="33">
                  <c:v>9.5835079135136086E-2</c:v>
                </c:pt>
                <c:pt idx="34">
                  <c:v>0.11122723411924287</c:v>
                </c:pt>
                <c:pt idx="35">
                  <c:v>0.12826094490657389</c:v>
                </c:pt>
                <c:pt idx="36">
                  <c:v>0.14689277894672825</c:v>
                </c:pt>
                <c:pt idx="37">
                  <c:v>0.16701540726629044</c:v>
                </c:pt>
                <c:pt idx="38">
                  <c:v>0.1884485172611193</c:v>
                </c:pt>
                <c:pt idx="39">
                  <c:v>0.21093231133526369</c:v>
                </c:pt>
                <c:pt idx="40">
                  <c:v>0.23412477288672814</c:v>
                </c:pt>
                <c:pt idx="41">
                  <c:v>0.25760380339662181</c:v>
                </c:pt>
                <c:pt idx="42">
                  <c:v>0.28087510032516144</c:v>
                </c:pt>
                <c:pt idx="43">
                  <c:v>0.30338624606294218</c:v>
                </c:pt>
                <c:pt idx="44">
                  <c:v>0.32454692957516962</c:v>
                </c:pt>
                <c:pt idx="45">
                  <c:v>0.34375457026312844</c:v>
                </c:pt>
                <c:pt idx="46">
                  <c:v>0.36042393178078475</c:v>
                </c:pt>
                <c:pt idx="47">
                  <c:v>0.37401869634510931</c:v>
                </c:pt>
                <c:pt idx="48">
                  <c:v>0.38408251812678396</c:v>
                </c:pt>
                <c:pt idx="49">
                  <c:v>0.39026687636406909</c:v>
                </c:pt>
                <c:pt idx="50">
                  <c:v>0.39235316284007821</c:v>
                </c:pt>
                <c:pt idx="51">
                  <c:v>0.39026687636407081</c:v>
                </c:pt>
                <c:pt idx="52">
                  <c:v>0.38408251812678729</c:v>
                </c:pt>
                <c:pt idx="53">
                  <c:v>0.37401869634511409</c:v>
                </c:pt>
                <c:pt idx="54">
                  <c:v>0.36042393178079091</c:v>
                </c:pt>
                <c:pt idx="55">
                  <c:v>0.34375457026313566</c:v>
                </c:pt>
                <c:pt idx="56">
                  <c:v>0.32454692957517772</c:v>
                </c:pt>
                <c:pt idx="57">
                  <c:v>0.30338624606295095</c:v>
                </c:pt>
                <c:pt idx="58">
                  <c:v>0.28087510032516838</c:v>
                </c:pt>
                <c:pt idx="59">
                  <c:v>0.25760380339662881</c:v>
                </c:pt>
                <c:pt idx="60">
                  <c:v>0.23412477288673517</c:v>
                </c:pt>
                <c:pt idx="61">
                  <c:v>0.21093231133527052</c:v>
                </c:pt>
                <c:pt idx="62">
                  <c:v>0.18844851726112594</c:v>
                </c:pt>
                <c:pt idx="63">
                  <c:v>0.16701540726629668</c:v>
                </c:pt>
                <c:pt idx="64">
                  <c:v>0.14689277894673408</c:v>
                </c:pt>
                <c:pt idx="65">
                  <c:v>0.12826094490657927</c:v>
                </c:pt>
                <c:pt idx="66">
                  <c:v>0.11122723411924776</c:v>
                </c:pt>
                <c:pt idx="67">
                  <c:v>9.583507913514043E-2</c:v>
                </c:pt>
                <c:pt idx="68">
                  <c:v>8.2074559100323838E-2</c:v>
                </c:pt>
                <c:pt idx="69">
                  <c:v>6.9893412526048207E-2</c:v>
                </c:pt>
                <c:pt idx="70">
                  <c:v>5.9207731634666513E-2</c:v>
                </c:pt>
                <c:pt idx="71">
                  <c:v>4.9911767229687272E-2</c:v>
                </c:pt>
                <c:pt idx="72">
                  <c:v>4.1886482176003194E-2</c:v>
                </c:pt>
                <c:pt idx="73">
                  <c:v>3.500667431168094E-2</c:v>
                </c:pt>
                <c:pt idx="74">
                  <c:v>2.9146635976673111E-2</c:v>
                </c:pt>
                <c:pt idx="75">
                  <c:v>2.418442438915511E-2</c:v>
                </c:pt>
                <c:pt idx="76">
                  <c:v>2.0004886980463703E-2</c:v>
                </c:pt>
                <c:pt idx="77">
                  <c:v>1.6501623820840562E-2</c:v>
                </c:pt>
                <c:pt idx="78">
                  <c:v>1.3578082207554971E-2</c:v>
                </c:pt>
                <c:pt idx="79">
                  <c:v>1.1147973322739679E-2</c:v>
                </c:pt>
                <c:pt idx="80">
                  <c:v>9.1351839443692372E-3</c:v>
                </c:pt>
                <c:pt idx="81">
                  <c:v>7.4733327685820349E-3</c:v>
                </c:pt>
                <c:pt idx="82">
                  <c:v>6.1050949926097671E-3</c:v>
                </c:pt>
                <c:pt idx="83">
                  <c:v>4.981393237737745E-3</c:v>
                </c:pt>
                <c:pt idx="84">
                  <c:v>4.0605294510130396E-3</c:v>
                </c:pt>
                <c:pt idx="85">
                  <c:v>3.3073120822833587E-3</c:v>
                </c:pt>
                <c:pt idx="86">
                  <c:v>2.6922159553114133E-3</c:v>
                </c:pt>
                <c:pt idx="87">
                  <c:v>2.1905987946819563E-3</c:v>
                </c:pt>
                <c:pt idx="88">
                  <c:v>1.7819880404977119E-3</c:v>
                </c:pt>
                <c:pt idx="89">
                  <c:v>1.4494439577060637E-3</c:v>
                </c:pt>
                <c:pt idx="90">
                  <c:v>1.1789996594981905E-3</c:v>
                </c:pt>
                <c:pt idx="91">
                  <c:v>9.5917505902473035E-4</c:v>
                </c:pt>
                <c:pt idx="92">
                  <c:v>7.8055952857776728E-4</c:v>
                </c:pt>
                <c:pt idx="93">
                  <c:v>6.354568272072033E-4</c:v>
                </c:pt>
                <c:pt idx="94">
                  <c:v>5.1758536635970916E-4</c:v>
                </c:pt>
                <c:pt idx="95">
                  <c:v>4.218268887097502E-4</c:v>
                </c:pt>
                <c:pt idx="96">
                  <c:v>3.4401696169855786E-4</c:v>
                </c:pt>
                <c:pt idx="97">
                  <c:v>2.8077120359720146E-4</c:v>
                </c:pt>
                <c:pt idx="98">
                  <c:v>2.2934177225124143E-4</c:v>
                </c:pt>
                <c:pt idx="99">
                  <c:v>1.8749929013645448E-4</c:v>
                </c:pt>
                <c:pt idx="100">
                  <c:v>1.534360111590598E-4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BE-426E-B652-818AC32A2C80}"/>
            </c:ext>
          </c:extLst>
        </c:ser>
        <c:ser>
          <c:idx val="0"/>
          <c:order val="4"/>
          <c:tx>
            <c:v>AlphaRight</c:v>
          </c:tx>
          <c:spPr>
            <a:solidFill>
              <a:schemeClr val="accent1">
                <a:lumMod val="75000"/>
              </a:schemeClr>
            </a:solidFill>
          </c:spPr>
          <c:cat>
            <c:numRef>
              <c:f>'Fig 7.24'!$B$2:$B$107</c:f>
              <c:numCache>
                <c:formatCode>General</c:formatCode>
                <c:ptCount val="106"/>
                <c:pt idx="0">
                  <c:v>20</c:v>
                </c:pt>
                <c:pt idx="1">
                  <c:v>20.5</c:v>
                </c:pt>
                <c:pt idx="2">
                  <c:v>21</c:v>
                </c:pt>
                <c:pt idx="3">
                  <c:v>21.5</c:v>
                </c:pt>
                <c:pt idx="4">
                  <c:v>22</c:v>
                </c:pt>
                <c:pt idx="5">
                  <c:v>22.5</c:v>
                </c:pt>
                <c:pt idx="6">
                  <c:v>23</c:v>
                </c:pt>
                <c:pt idx="7">
                  <c:v>23.5</c:v>
                </c:pt>
                <c:pt idx="8">
                  <c:v>24</c:v>
                </c:pt>
                <c:pt idx="9">
                  <c:v>24.5</c:v>
                </c:pt>
                <c:pt idx="10">
                  <c:v>25</c:v>
                </c:pt>
                <c:pt idx="11">
                  <c:v>25.5</c:v>
                </c:pt>
                <c:pt idx="12">
                  <c:v>26</c:v>
                </c:pt>
                <c:pt idx="13">
                  <c:v>26.5</c:v>
                </c:pt>
                <c:pt idx="14">
                  <c:v>27</c:v>
                </c:pt>
                <c:pt idx="15">
                  <c:v>27.49999999999995</c:v>
                </c:pt>
                <c:pt idx="16">
                  <c:v>27.99999999999995</c:v>
                </c:pt>
                <c:pt idx="17">
                  <c:v>28.49999999999995</c:v>
                </c:pt>
                <c:pt idx="18">
                  <c:v>28.99999999999995</c:v>
                </c:pt>
                <c:pt idx="19">
                  <c:v>29.49999999999995</c:v>
                </c:pt>
                <c:pt idx="20">
                  <c:v>29.99999999999995</c:v>
                </c:pt>
                <c:pt idx="21">
                  <c:v>30.49999999999995</c:v>
                </c:pt>
                <c:pt idx="22">
                  <c:v>30.99999999999995</c:v>
                </c:pt>
                <c:pt idx="23">
                  <c:v>31.49999999999995</c:v>
                </c:pt>
                <c:pt idx="24">
                  <c:v>31.99999999999995</c:v>
                </c:pt>
                <c:pt idx="25">
                  <c:v>32.49999999999995</c:v>
                </c:pt>
                <c:pt idx="26">
                  <c:v>32.99999999999995</c:v>
                </c:pt>
                <c:pt idx="27">
                  <c:v>33.49999999999995</c:v>
                </c:pt>
                <c:pt idx="28">
                  <c:v>33.99999999999995</c:v>
                </c:pt>
                <c:pt idx="29">
                  <c:v>34.49999999999995</c:v>
                </c:pt>
                <c:pt idx="30">
                  <c:v>34.99999999999995</c:v>
                </c:pt>
                <c:pt idx="31">
                  <c:v>35.49999999999995</c:v>
                </c:pt>
                <c:pt idx="32">
                  <c:v>35.99999999999995</c:v>
                </c:pt>
                <c:pt idx="33">
                  <c:v>36.49999999999995</c:v>
                </c:pt>
                <c:pt idx="34">
                  <c:v>36.99999999999995</c:v>
                </c:pt>
                <c:pt idx="35">
                  <c:v>37.49999999999995</c:v>
                </c:pt>
                <c:pt idx="36">
                  <c:v>37.99999999999995</c:v>
                </c:pt>
                <c:pt idx="37">
                  <c:v>38.49999999999995</c:v>
                </c:pt>
                <c:pt idx="38">
                  <c:v>38.99999999999995</c:v>
                </c:pt>
                <c:pt idx="39">
                  <c:v>39.49999999999995</c:v>
                </c:pt>
                <c:pt idx="40">
                  <c:v>39.99999999999995</c:v>
                </c:pt>
                <c:pt idx="41">
                  <c:v>40.49999999999995</c:v>
                </c:pt>
                <c:pt idx="42">
                  <c:v>40.99999999999995</c:v>
                </c:pt>
                <c:pt idx="43">
                  <c:v>41.499999999999901</c:v>
                </c:pt>
                <c:pt idx="44">
                  <c:v>41.999999999999901</c:v>
                </c:pt>
                <c:pt idx="45">
                  <c:v>42.499999999999901</c:v>
                </c:pt>
                <c:pt idx="46">
                  <c:v>42.999999999999901</c:v>
                </c:pt>
                <c:pt idx="47">
                  <c:v>43.499999999999901</c:v>
                </c:pt>
                <c:pt idx="48">
                  <c:v>43.999999999999901</c:v>
                </c:pt>
                <c:pt idx="49">
                  <c:v>44.499999999999901</c:v>
                </c:pt>
                <c:pt idx="50">
                  <c:v>44.999999999999901</c:v>
                </c:pt>
                <c:pt idx="51">
                  <c:v>45.499999999999901</c:v>
                </c:pt>
                <c:pt idx="52">
                  <c:v>45.999999999999901</c:v>
                </c:pt>
                <c:pt idx="53">
                  <c:v>46.499999999999901</c:v>
                </c:pt>
                <c:pt idx="54">
                  <c:v>46.999999999999901</c:v>
                </c:pt>
                <c:pt idx="55">
                  <c:v>47.499999999999901</c:v>
                </c:pt>
                <c:pt idx="56">
                  <c:v>47.999999999999901</c:v>
                </c:pt>
                <c:pt idx="57">
                  <c:v>48.499999999999901</c:v>
                </c:pt>
                <c:pt idx="58">
                  <c:v>48.999999999999901</c:v>
                </c:pt>
                <c:pt idx="59">
                  <c:v>49.499999999999901</c:v>
                </c:pt>
                <c:pt idx="60">
                  <c:v>49.999999999999901</c:v>
                </c:pt>
                <c:pt idx="61">
                  <c:v>50.499999999999901</c:v>
                </c:pt>
                <c:pt idx="62">
                  <c:v>50.999999999999901</c:v>
                </c:pt>
                <c:pt idx="63">
                  <c:v>51.499999999999901</c:v>
                </c:pt>
                <c:pt idx="64">
                  <c:v>51.999999999999901</c:v>
                </c:pt>
                <c:pt idx="65">
                  <c:v>52.499999999999901</c:v>
                </c:pt>
                <c:pt idx="66">
                  <c:v>52.999999999999901</c:v>
                </c:pt>
                <c:pt idx="67">
                  <c:v>53.499999999999901</c:v>
                </c:pt>
                <c:pt idx="68">
                  <c:v>53.999999999999901</c:v>
                </c:pt>
                <c:pt idx="69">
                  <c:v>54.499999999999901</c:v>
                </c:pt>
                <c:pt idx="70">
                  <c:v>54.999999999999901</c:v>
                </c:pt>
                <c:pt idx="71">
                  <c:v>55.499999999999851</c:v>
                </c:pt>
                <c:pt idx="72">
                  <c:v>55.999999999999851</c:v>
                </c:pt>
                <c:pt idx="73">
                  <c:v>56.499999999999851</c:v>
                </c:pt>
                <c:pt idx="74">
                  <c:v>56.999999999999851</c:v>
                </c:pt>
                <c:pt idx="75">
                  <c:v>57.499999999999851</c:v>
                </c:pt>
                <c:pt idx="76">
                  <c:v>57.999999999999851</c:v>
                </c:pt>
                <c:pt idx="77">
                  <c:v>58.499999999999851</c:v>
                </c:pt>
                <c:pt idx="78">
                  <c:v>58.999999999999851</c:v>
                </c:pt>
                <c:pt idx="79">
                  <c:v>59.499999999999851</c:v>
                </c:pt>
                <c:pt idx="80">
                  <c:v>59.999999999999851</c:v>
                </c:pt>
                <c:pt idx="81">
                  <c:v>60.499999999999851</c:v>
                </c:pt>
                <c:pt idx="82">
                  <c:v>60.999999999999851</c:v>
                </c:pt>
                <c:pt idx="83">
                  <c:v>61.499999999999851</c:v>
                </c:pt>
                <c:pt idx="84">
                  <c:v>61.999999999999851</c:v>
                </c:pt>
                <c:pt idx="85">
                  <c:v>62.499999999999851</c:v>
                </c:pt>
                <c:pt idx="86">
                  <c:v>62.999999999999851</c:v>
                </c:pt>
                <c:pt idx="87">
                  <c:v>63.499999999999851</c:v>
                </c:pt>
                <c:pt idx="88">
                  <c:v>63.999999999999851</c:v>
                </c:pt>
                <c:pt idx="89">
                  <c:v>64.499999999999858</c:v>
                </c:pt>
                <c:pt idx="90">
                  <c:v>64.999999999999858</c:v>
                </c:pt>
                <c:pt idx="91">
                  <c:v>65.499999999999858</c:v>
                </c:pt>
                <c:pt idx="92">
                  <c:v>65.999999999999858</c:v>
                </c:pt>
                <c:pt idx="93">
                  <c:v>66.499999999999844</c:v>
                </c:pt>
                <c:pt idx="94">
                  <c:v>66.999999999999858</c:v>
                </c:pt>
                <c:pt idx="95">
                  <c:v>67.499999999999858</c:v>
                </c:pt>
                <c:pt idx="96">
                  <c:v>67.999999999999858</c:v>
                </c:pt>
                <c:pt idx="97">
                  <c:v>68.499999999999858</c:v>
                </c:pt>
                <c:pt idx="98">
                  <c:v>68.999999999999844</c:v>
                </c:pt>
                <c:pt idx="99">
                  <c:v>69.499999999999801</c:v>
                </c:pt>
                <c:pt idx="100">
                  <c:v>69.999999999999801</c:v>
                </c:pt>
                <c:pt idx="101">
                  <c:v>70.499999999999801</c:v>
                </c:pt>
                <c:pt idx="102">
                  <c:v>70.999999999999801</c:v>
                </c:pt>
                <c:pt idx="103">
                  <c:v>71.499999999999801</c:v>
                </c:pt>
                <c:pt idx="104">
                  <c:v>71.999999999999801</c:v>
                </c:pt>
                <c:pt idx="105">
                  <c:v>72.499999999999801</c:v>
                </c:pt>
              </c:numCache>
            </c:numRef>
          </c:cat>
          <c:val>
            <c:numRef>
              <c:f>'Fig 7.24'!$E$2:$E$107</c:f>
              <c:numCache>
                <c:formatCode>0.0%</c:formatCode>
                <c:ptCount val="106"/>
                <c:pt idx="68">
                  <c:v>8.2074559100323838E-2</c:v>
                </c:pt>
                <c:pt idx="69">
                  <c:v>6.9893412526048207E-2</c:v>
                </c:pt>
                <c:pt idx="70">
                  <c:v>5.9207731634666513E-2</c:v>
                </c:pt>
                <c:pt idx="71">
                  <c:v>4.9911767229687272E-2</c:v>
                </c:pt>
                <c:pt idx="72">
                  <c:v>4.1886482176003194E-2</c:v>
                </c:pt>
                <c:pt idx="73">
                  <c:v>3.500667431168094E-2</c:v>
                </c:pt>
                <c:pt idx="74">
                  <c:v>2.9146635976673111E-2</c:v>
                </c:pt>
                <c:pt idx="75">
                  <c:v>2.418442438915511E-2</c:v>
                </c:pt>
                <c:pt idx="76">
                  <c:v>2.0004886980463703E-2</c:v>
                </c:pt>
                <c:pt idx="77">
                  <c:v>1.6501623820840562E-2</c:v>
                </c:pt>
                <c:pt idx="78">
                  <c:v>1.3578082207554971E-2</c:v>
                </c:pt>
                <c:pt idx="79">
                  <c:v>1.1147973322739679E-2</c:v>
                </c:pt>
                <c:pt idx="80">
                  <c:v>9.1351839443692372E-3</c:v>
                </c:pt>
                <c:pt idx="81">
                  <c:v>7.4733327685820349E-3</c:v>
                </c:pt>
                <c:pt idx="82">
                  <c:v>6.1050949926097671E-3</c:v>
                </c:pt>
                <c:pt idx="83">
                  <c:v>4.981393237737745E-3</c:v>
                </c:pt>
                <c:pt idx="84">
                  <c:v>4.0605294510130396E-3</c:v>
                </c:pt>
                <c:pt idx="85">
                  <c:v>3.3073120822833587E-3</c:v>
                </c:pt>
                <c:pt idx="86">
                  <c:v>2.6922159553114133E-3</c:v>
                </c:pt>
                <c:pt idx="87">
                  <c:v>2.1905987946819563E-3</c:v>
                </c:pt>
                <c:pt idx="88">
                  <c:v>1.7819880404977119E-3</c:v>
                </c:pt>
                <c:pt idx="89">
                  <c:v>1.4494439577060637E-3</c:v>
                </c:pt>
                <c:pt idx="90">
                  <c:v>1.1789996594981905E-3</c:v>
                </c:pt>
                <c:pt idx="91">
                  <c:v>9.5917505902473035E-4</c:v>
                </c:pt>
                <c:pt idx="92">
                  <c:v>7.8055952857776728E-4</c:v>
                </c:pt>
                <c:pt idx="93">
                  <c:v>6.354568272072033E-4</c:v>
                </c:pt>
                <c:pt idx="94">
                  <c:v>5.1758536635970916E-4</c:v>
                </c:pt>
                <c:pt idx="95">
                  <c:v>4.218268887097502E-4</c:v>
                </c:pt>
                <c:pt idx="96">
                  <c:v>3.4401696169855786E-4</c:v>
                </c:pt>
                <c:pt idx="97">
                  <c:v>2.8077120359720146E-4</c:v>
                </c:pt>
                <c:pt idx="98">
                  <c:v>2.2934177225124143E-4</c:v>
                </c:pt>
                <c:pt idx="99">
                  <c:v>1.8749929013645448E-4</c:v>
                </c:pt>
                <c:pt idx="100">
                  <c:v>1.534360111590598E-4</c:v>
                </c:pt>
                <c:pt idx="101">
                  <c:v>1.2568662834114286E-4</c:v>
                </c:pt>
                <c:pt idx="102">
                  <c:v>1.0306366247148533E-4</c:v>
                </c:pt>
                <c:pt idx="103">
                  <c:v>8.460485347021867E-5</c:v>
                </c:pt>
                <c:pt idx="104">
                  <c:v>6.9530397556381919E-5</c:v>
                </c:pt>
                <c:pt idx="105">
                  <c:v>5.7208236709993219E-5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BE-426E-B652-818AC32A2C80}"/>
            </c:ext>
          </c:extLst>
        </c:ser>
        <c:ser>
          <c:idx val="5"/>
          <c:order val="5"/>
          <c:tx>
            <c:v>Beta</c:v>
          </c:tx>
          <c:spPr>
            <a:pattFill prst="ltUpDiag">
              <a:fgClr>
                <a:srgbClr val="00B0F0"/>
              </a:fgClr>
              <a:bgClr>
                <a:schemeClr val="bg1"/>
              </a:bgClr>
            </a:pattFill>
            <a:ln w="9525">
              <a:solidFill>
                <a:schemeClr val="tx1"/>
              </a:solidFill>
            </a:ln>
          </c:spPr>
          <c:val>
            <c:numRef>
              <c:f>'Fig 7.24'!$H$2:$H$70</c:f>
              <c:numCache>
                <c:formatCode>General</c:formatCode>
                <c:ptCount val="69"/>
                <c:pt idx="20" formatCode="0.0%">
                  <c:v>1.5343601115904763E-4</c:v>
                </c:pt>
                <c:pt idx="21" formatCode="0.0%">
                  <c:v>1.8749929013643922E-4</c:v>
                </c:pt>
                <c:pt idx="22" formatCode="0.0%">
                  <c:v>2.2934177225122731E-4</c:v>
                </c:pt>
                <c:pt idx="23" formatCode="0.0%">
                  <c:v>2.8077120359718444E-4</c:v>
                </c:pt>
                <c:pt idx="24" formatCode="0.0%">
                  <c:v>3.4401696169853693E-4</c:v>
                </c:pt>
                <c:pt idx="25" formatCode="0.0%">
                  <c:v>4.2182688870972412E-4</c:v>
                </c:pt>
                <c:pt idx="26" formatCode="0.0%">
                  <c:v>5.1758536635967663E-4</c:v>
                </c:pt>
                <c:pt idx="27" formatCode="0.0%">
                  <c:v>6.3545682720716242E-4</c:v>
                </c:pt>
                <c:pt idx="28" formatCode="0.0%">
                  <c:v>7.8055952857771871E-4</c:v>
                </c:pt>
                <c:pt idx="29" formatCode="0.0%">
                  <c:v>9.5917505902467213E-4</c:v>
                </c:pt>
                <c:pt idx="30" formatCode="0.0%">
                  <c:v>1.1789996594981176E-3</c:v>
                </c:pt>
                <c:pt idx="31" formatCode="0.0%">
                  <c:v>1.4494439577059717E-3</c:v>
                </c:pt>
                <c:pt idx="32" formatCode="0.0%">
                  <c:v>1.7819880404976E-3</c:v>
                </c:pt>
                <c:pt idx="33" formatCode="0.0%">
                  <c:v>2.190598794681821E-3</c:v>
                </c:pt>
                <c:pt idx="34" formatCode="0.0%">
                  <c:v>2.692215955311245E-3</c:v>
                </c:pt>
                <c:pt idx="35" formatCode="0.0%">
                  <c:v>3.3073120822830833E-3</c:v>
                </c:pt>
                <c:pt idx="36" formatCode="0.0%">
                  <c:v>4.0605294510127022E-3</c:v>
                </c:pt>
                <c:pt idx="37" formatCode="0.0%">
                  <c:v>4.9813932377373339E-3</c:v>
                </c:pt>
                <c:pt idx="38" formatCode="0.0%">
                  <c:v>6.1050949926092727E-3</c:v>
                </c:pt>
                <c:pt idx="39" formatCode="0.0%">
                  <c:v>7.4733327685814321E-3</c:v>
                </c:pt>
                <c:pt idx="40" formatCode="0.0%">
                  <c:v>9.1351839443685155E-3</c:v>
                </c:pt>
                <c:pt idx="41" formatCode="0.0%">
                  <c:v>1.1147973322738791E-2</c:v>
                </c:pt>
                <c:pt idx="42" formatCode="0.0%">
                  <c:v>1.3578082207553903E-2</c:v>
                </c:pt>
                <c:pt idx="43" formatCode="0.0%">
                  <c:v>1.6501623820839296E-2</c:v>
                </c:pt>
                <c:pt idx="44" formatCode="0.0%">
                  <c:v>2.0004886980462187E-2</c:v>
                </c:pt>
                <c:pt idx="45" formatCode="0.0%">
                  <c:v>2.4184424389153258E-2</c:v>
                </c:pt>
                <c:pt idx="46" formatCode="0.0%">
                  <c:v>2.9146635976670974E-2</c:v>
                </c:pt>
                <c:pt idx="47" formatCode="0.0%">
                  <c:v>3.5006674311678414E-2</c:v>
                </c:pt>
                <c:pt idx="48" formatCode="0.0%">
                  <c:v>4.188648217600021E-2</c:v>
                </c:pt>
                <c:pt idx="49" formatCode="0.0%">
                  <c:v>4.9911767229683809E-2</c:v>
                </c:pt>
                <c:pt idx="50" formatCode="0.0%">
                  <c:v>5.9207731634663509E-2</c:v>
                </c:pt>
                <c:pt idx="51" formatCode="0.0%">
                  <c:v>6.9893412526044793E-2</c:v>
                </c:pt>
                <c:pt idx="52" formatCode="0.0%">
                  <c:v>8.2074559100319966E-2</c:v>
                </c:pt>
                <c:pt idx="53" formatCode="0.0%">
                  <c:v>9.5835079135136086E-2</c:v>
                </c:pt>
                <c:pt idx="54" formatCode="0.0%">
                  <c:v>0.11122723411924287</c:v>
                </c:pt>
                <c:pt idx="55" formatCode="0.0%">
                  <c:v>0.12826094490657389</c:v>
                </c:pt>
                <c:pt idx="56" formatCode="0.0%">
                  <c:v>0.14689277894672825</c:v>
                </c:pt>
                <c:pt idx="57" formatCode="0.0%">
                  <c:v>0.16701540726629044</c:v>
                </c:pt>
                <c:pt idx="58" formatCode="0.0%">
                  <c:v>0.1884485172611193</c:v>
                </c:pt>
                <c:pt idx="59" formatCode="0.0%">
                  <c:v>0.21093231133526369</c:v>
                </c:pt>
                <c:pt idx="60" formatCode="0.0%">
                  <c:v>0.23412477288672814</c:v>
                </c:pt>
                <c:pt idx="61" formatCode="0.0%">
                  <c:v>0.25760380339662181</c:v>
                </c:pt>
                <c:pt idx="62" formatCode="0.0%">
                  <c:v>0.28087510032516144</c:v>
                </c:pt>
                <c:pt idx="63" formatCode="0.0%">
                  <c:v>0.30338624606294218</c:v>
                </c:pt>
                <c:pt idx="64" formatCode="0.0%">
                  <c:v>0.32454692957516962</c:v>
                </c:pt>
                <c:pt idx="65" formatCode="0.0%">
                  <c:v>0.34375457026312844</c:v>
                </c:pt>
                <c:pt idx="66" formatCode="0.0%">
                  <c:v>0.36042393178078475</c:v>
                </c:pt>
                <c:pt idx="67" formatCode="0.0%">
                  <c:v>0.37401869634510931</c:v>
                </c:pt>
                <c:pt idx="68" formatCode="0.0%">
                  <c:v>0.38408251812678396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BE-426E-B652-818AC32A2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07280"/>
        <c:axId val="730904144"/>
      </c:areaChart>
      <c:catAx>
        <c:axId val="73090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Hourly Hits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730904144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7309041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730907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1238250</xdr:colOff>
      <xdr:row>1</xdr:row>
      <xdr:rowOff>1</xdr:rowOff>
    </xdr:from>
    <xdr:to>
      <xdr:col>1</xdr:col>
      <xdr:colOff>26670</xdr:colOff>
      <xdr:row>7</xdr:row>
      <xdr:rowOff>190501</xdr:rowOff>
    </xdr:to>
    <xdr:sp macro="" textlink="">
      <xdr:nvSpPr>
        <xdr:cNvPr id="2" name="Left Brace 1"/>
        <xdr:cNvSpPr/>
      </xdr:nvSpPr>
      <xdr:spPr>
        <a:xfrm>
          <a:off x="1238250" y="200026"/>
          <a:ext cx="331470" cy="1333500"/>
        </a:xfrm>
        <a:prstGeom prst="leftBrac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1238250</xdr:colOff>
      <xdr:row>1</xdr:row>
      <xdr:rowOff>1</xdr:rowOff>
    </xdr:from>
    <xdr:to>
      <xdr:col>1</xdr:col>
      <xdr:colOff>26670</xdr:colOff>
      <xdr:row>7</xdr:row>
      <xdr:rowOff>190501</xdr:rowOff>
    </xdr:to>
    <xdr:sp macro="" textlink="">
      <xdr:nvSpPr>
        <xdr:cNvPr id="2" name="Left Brace 1"/>
        <xdr:cNvSpPr/>
      </xdr:nvSpPr>
      <xdr:spPr>
        <a:xfrm>
          <a:off x="1238250" y="200026"/>
          <a:ext cx="331470" cy="1333500"/>
        </a:xfrm>
        <a:prstGeom prst="leftBrac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1</xdr:row>
      <xdr:rowOff>0</xdr:rowOff>
    </xdr:from>
    <xdr:to>
      <xdr:col>8</xdr:col>
      <xdr:colOff>266700</xdr:colOff>
      <xdr:row>5</xdr:row>
      <xdr:rowOff>190500</xdr:rowOff>
    </xdr:to>
    <xdr:sp macro="" textlink="">
      <xdr:nvSpPr>
        <xdr:cNvPr id="2" name="Right Brace 1"/>
        <xdr:cNvSpPr/>
      </xdr:nvSpPr>
      <xdr:spPr>
        <a:xfrm>
          <a:off x="5219700" y="390525"/>
          <a:ext cx="142875" cy="9525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490536</xdr:colOff>
      <xdr:row>1</xdr:row>
      <xdr:rowOff>95250</xdr:rowOff>
    </xdr:from>
    <xdr:to>
      <xdr:col>14</xdr:col>
      <xdr:colOff>76199</xdr:colOff>
      <xdr:row>23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0.27332</cdr:x>
      <cdr:y>0.09375</cdr:y>
    </cdr:from>
    <cdr:to>
      <cdr:x>0.43877</cdr:x>
      <cdr:y>0.22991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604964" y="400049"/>
          <a:ext cx="971550" cy="58102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Mean hits, control sites</a:t>
          </a:r>
        </a:p>
      </cdr:txBody>
    </cdr:sp>
  </cdr:relSizeAnchor>
  <cdr:relSizeAnchor xmlns:cdr="http://schemas.openxmlformats.org/drawingml/2006/chartDrawing">
    <cdr:from>
      <cdr:x>0.77426</cdr:x>
      <cdr:y>0.11235</cdr:y>
    </cdr:from>
    <cdr:to>
      <cdr:x>0.93971</cdr:x>
      <cdr:y>0.24851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546600" y="479425"/>
          <a:ext cx="971550" cy="581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Mean hits,  experimental</a:t>
          </a:r>
          <a:r>
            <a:rPr lang="en-US" sz="1100" baseline="0"/>
            <a:t> sites</a:t>
          </a:r>
          <a:endParaRPr lang="en-US" sz="1100"/>
        </a:p>
      </cdr:txBody>
    </cdr:sp>
  </cdr:relSizeAnchor>
  <cdr:relSizeAnchor xmlns:cdr="http://schemas.openxmlformats.org/drawingml/2006/chartDrawing">
    <cdr:from>
      <cdr:x>0.39497</cdr:x>
      <cdr:y>0.23214</cdr:y>
    </cdr:from>
    <cdr:to>
      <cdr:x>0.49554</cdr:x>
      <cdr:y>0.28795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2319339" y="990600"/>
          <a:ext cx="590550" cy="23812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0.64801</cdr:x>
      <cdr:y>0.17857</cdr:y>
    </cdr:from>
    <cdr:to>
      <cdr:x>0.77426</cdr:x>
      <cdr:y>0.18043</cdr:y>
    </cdr:to>
    <cdr:cxnSp macro="">
      <cdr:nvCxnSpPr>
        <cdr:cNvPr id="11" name="Straight Arrow Connector 10"/>
        <cdr:cNvCxnSpPr>
          <a:stCxn xmlns:a="http://schemas.openxmlformats.org/drawingml/2006/main" id="7" idx="1"/>
        </cdr:cNvCxnSpPr>
      </cdr:nvCxnSpPr>
      <cdr:spPr>
        <a:xfrm xmlns:a="http://schemas.openxmlformats.org/drawingml/2006/main" flipH="1" flipV="1">
          <a:off x="3805240" y="762000"/>
          <a:ext cx="741341" cy="7931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0.77264</cdr:x>
      <cdr:y>0.35565</cdr:y>
    </cdr:from>
    <cdr:to>
      <cdr:x>0.9381</cdr:x>
      <cdr:y>0.49181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4537097" y="1517648"/>
          <a:ext cx="971550" cy="581022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Statistical</a:t>
          </a:r>
          <a:r>
            <a:rPr lang="en-US" sz="1100" baseline="0"/>
            <a:t> power</a:t>
          </a:r>
          <a:endParaRPr lang="en-US" sz="1100"/>
        </a:p>
      </cdr:txBody>
    </cdr:sp>
  </cdr:relSizeAnchor>
  <cdr:relSizeAnchor xmlns:cdr="http://schemas.openxmlformats.org/drawingml/2006/chartDrawing">
    <cdr:from>
      <cdr:x>0.68532</cdr:x>
      <cdr:y>0.42373</cdr:y>
    </cdr:from>
    <cdr:to>
      <cdr:x>0.77264</cdr:x>
      <cdr:y>0.4241</cdr:y>
    </cdr:to>
    <cdr:cxnSp macro="">
      <cdr:nvCxnSpPr>
        <cdr:cNvPr id="13" name="Straight Arrow Connector 12"/>
        <cdr:cNvCxnSpPr>
          <a:stCxn xmlns:a="http://schemas.openxmlformats.org/drawingml/2006/main" id="12" idx="1"/>
        </cdr:cNvCxnSpPr>
      </cdr:nvCxnSpPr>
      <cdr:spPr>
        <a:xfrm xmlns:a="http://schemas.openxmlformats.org/drawingml/2006/main" flipH="1">
          <a:off x="4024340" y="1808159"/>
          <a:ext cx="512757" cy="1579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0.13355</cdr:x>
      <cdr:y>0.61681</cdr:y>
    </cdr:from>
    <cdr:to>
      <cdr:x>0.34469</cdr:x>
      <cdr:y>0.68973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784202" y="2632058"/>
          <a:ext cx="1239862" cy="3111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Critical value = 54</a:t>
          </a:r>
        </a:p>
      </cdr:txBody>
    </cdr:sp>
  </cdr:relSizeAnchor>
  <cdr:relSizeAnchor xmlns:cdr="http://schemas.openxmlformats.org/drawingml/2006/chartDrawing">
    <cdr:from>
      <cdr:x>0.34631</cdr:x>
      <cdr:y>0.65402</cdr:y>
    </cdr:from>
    <cdr:to>
      <cdr:x>0.63504</cdr:x>
      <cdr:y>0.65402</cdr:y>
    </cdr:to>
    <cdr:cxnSp macro="">
      <cdr:nvCxnSpPr>
        <cdr:cNvPr id="10" name="Straight Arrow Connector 9"/>
        <cdr:cNvCxnSpPr/>
      </cdr:nvCxnSpPr>
      <cdr:spPr>
        <a:xfrm xmlns:a="http://schemas.openxmlformats.org/drawingml/2006/main">
          <a:off x="2033589" y="2790825"/>
          <a:ext cx="1695450" cy="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0.81806</cdr:x>
      <cdr:y>0.68601</cdr:y>
    </cdr:from>
    <cdr:to>
      <cdr:x>0.98351</cdr:x>
      <cdr:y>0.75893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4803775" y="2927350"/>
          <a:ext cx="971550" cy="31115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Alpha</a:t>
          </a:r>
          <a:r>
            <a:rPr lang="en-US" sz="1100" baseline="0"/>
            <a:t> = 5%</a:t>
          </a:r>
          <a:endParaRPr lang="en-US" sz="1100"/>
        </a:p>
      </cdr:txBody>
    </cdr:sp>
  </cdr:relSizeAnchor>
  <cdr:relSizeAnchor xmlns:cdr="http://schemas.openxmlformats.org/drawingml/2006/chartDrawing">
    <cdr:from>
      <cdr:x>0.66748</cdr:x>
      <cdr:y>0.72842</cdr:y>
    </cdr:from>
    <cdr:to>
      <cdr:x>0.81968</cdr:x>
      <cdr:y>0.86607</cdr:y>
    </cdr:to>
    <cdr:cxnSp macro="">
      <cdr:nvCxnSpPr>
        <cdr:cNvPr id="16" name="Straight Arrow Connector 15"/>
        <cdr:cNvCxnSpPr/>
      </cdr:nvCxnSpPr>
      <cdr:spPr>
        <a:xfrm xmlns:a="http://schemas.openxmlformats.org/drawingml/2006/main" flipH="1">
          <a:off x="3919539" y="3108325"/>
          <a:ext cx="893761" cy="58737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14286</xdr:colOff>
      <xdr:row>0</xdr:row>
      <xdr:rowOff>76200</xdr:rowOff>
    </xdr:from>
    <xdr:to>
      <xdr:col>18</xdr:col>
      <xdr:colOff>400049</xdr:colOff>
      <xdr:row>22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0.76453</cdr:x>
      <cdr:y>0.36905</cdr:y>
    </cdr:from>
    <cdr:to>
      <cdr:x>0.92998</cdr:x>
      <cdr:y>0.50521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4489472" y="1574798"/>
          <a:ext cx="971550" cy="581022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Statistical</a:t>
          </a:r>
          <a:r>
            <a:rPr lang="en-US" sz="1100" baseline="0"/>
            <a:t> power</a:t>
          </a:r>
          <a:endParaRPr lang="en-US" sz="1100"/>
        </a:p>
      </cdr:txBody>
    </cdr:sp>
  </cdr:relSizeAnchor>
  <cdr:relSizeAnchor xmlns:cdr="http://schemas.openxmlformats.org/drawingml/2006/chartDrawing">
    <cdr:from>
      <cdr:x>0.67721</cdr:x>
      <cdr:y>0.43713</cdr:y>
    </cdr:from>
    <cdr:to>
      <cdr:x>0.76453</cdr:x>
      <cdr:y>0.4375</cdr:y>
    </cdr:to>
    <cdr:cxnSp macro="">
      <cdr:nvCxnSpPr>
        <cdr:cNvPr id="13" name="Straight Arrow Connector 12"/>
        <cdr:cNvCxnSpPr>
          <a:stCxn xmlns:a="http://schemas.openxmlformats.org/drawingml/2006/main" id="12" idx="1"/>
        </cdr:cNvCxnSpPr>
      </cdr:nvCxnSpPr>
      <cdr:spPr>
        <a:xfrm xmlns:a="http://schemas.openxmlformats.org/drawingml/2006/main" flipH="1">
          <a:off x="3976715" y="1865309"/>
          <a:ext cx="512757" cy="1579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0.13355</cdr:x>
      <cdr:y>0.66592</cdr:y>
    </cdr:from>
    <cdr:to>
      <cdr:x>0.34469</cdr:x>
      <cdr:y>0.73884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784227" y="2841602"/>
          <a:ext cx="1239849" cy="3111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Critical value = 54</a:t>
          </a:r>
        </a:p>
      </cdr:txBody>
    </cdr:sp>
  </cdr:relSizeAnchor>
  <cdr:relSizeAnchor xmlns:cdr="http://schemas.openxmlformats.org/drawingml/2006/chartDrawing">
    <cdr:from>
      <cdr:x>0.34631</cdr:x>
      <cdr:y>0.70313</cdr:y>
    </cdr:from>
    <cdr:to>
      <cdr:x>0.63504</cdr:x>
      <cdr:y>0.70313</cdr:y>
    </cdr:to>
    <cdr:cxnSp macro="">
      <cdr:nvCxnSpPr>
        <cdr:cNvPr id="10" name="Straight Arrow Connector 9"/>
        <cdr:cNvCxnSpPr/>
      </cdr:nvCxnSpPr>
      <cdr:spPr>
        <a:xfrm xmlns:a="http://schemas.openxmlformats.org/drawingml/2006/main">
          <a:off x="2033589" y="3000384"/>
          <a:ext cx="1695469" cy="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0.24385</cdr:x>
      <cdr:y>0.11012</cdr:y>
    </cdr:from>
    <cdr:to>
      <cdr:x>0.37064</cdr:x>
      <cdr:y>0.22321</cdr:y>
    </cdr:to>
    <cdr:sp macro="" textlink="">
      <cdr:nvSpPr>
        <cdr:cNvPr id="14" name="TextBox 1"/>
        <cdr:cNvSpPr txBox="1"/>
      </cdr:nvSpPr>
      <cdr:spPr>
        <a:xfrm xmlns:a="http://schemas.openxmlformats.org/drawingml/2006/main">
          <a:off x="1431925" y="469900"/>
          <a:ext cx="744539" cy="48260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1 - Power (Beta)</a:t>
          </a:r>
        </a:p>
      </cdr:txBody>
    </cdr:sp>
  </cdr:relSizeAnchor>
  <cdr:relSizeAnchor xmlns:cdr="http://schemas.openxmlformats.org/drawingml/2006/chartDrawing">
    <cdr:from>
      <cdr:x>0.37064</cdr:x>
      <cdr:y>0.16667</cdr:y>
    </cdr:from>
    <cdr:to>
      <cdr:x>0.60746</cdr:x>
      <cdr:y>0.38393</cdr:y>
    </cdr:to>
    <cdr:cxnSp macro="">
      <cdr:nvCxnSpPr>
        <cdr:cNvPr id="15" name="Straight Arrow Connector 14"/>
        <cdr:cNvCxnSpPr>
          <a:stCxn xmlns:a="http://schemas.openxmlformats.org/drawingml/2006/main" id="14" idx="3"/>
        </cdr:cNvCxnSpPr>
      </cdr:nvCxnSpPr>
      <cdr:spPr>
        <a:xfrm xmlns:a="http://schemas.openxmlformats.org/drawingml/2006/main">
          <a:off x="2176464" y="711200"/>
          <a:ext cx="1390650" cy="92710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0.84563</cdr:x>
      <cdr:y>0.7619</cdr:y>
    </cdr:from>
    <cdr:to>
      <cdr:x>0.94972</cdr:x>
      <cdr:y>0.83705</cdr:y>
    </cdr:to>
    <cdr:sp macro="" textlink="">
      <cdr:nvSpPr>
        <cdr:cNvPr id="16" name="TextBox 1"/>
        <cdr:cNvSpPr txBox="1"/>
      </cdr:nvSpPr>
      <cdr:spPr>
        <a:xfrm xmlns:a="http://schemas.openxmlformats.org/drawingml/2006/main">
          <a:off x="4965700" y="3251200"/>
          <a:ext cx="611189" cy="3206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Alpha</a:t>
          </a:r>
        </a:p>
      </cdr:txBody>
    </cdr:sp>
  </cdr:relSizeAnchor>
  <cdr:relSizeAnchor xmlns:cdr="http://schemas.openxmlformats.org/drawingml/2006/chartDrawing">
    <cdr:from>
      <cdr:x>0.66261</cdr:x>
      <cdr:y>0.82887</cdr:y>
    </cdr:from>
    <cdr:to>
      <cdr:x>0.84536</cdr:x>
      <cdr:y>0.8683</cdr:y>
    </cdr:to>
    <cdr:cxnSp macro="">
      <cdr:nvCxnSpPr>
        <cdr:cNvPr id="17" name="Straight Arrow Connector 16"/>
        <cdr:cNvCxnSpPr/>
      </cdr:nvCxnSpPr>
      <cdr:spPr>
        <a:xfrm xmlns:a="http://schemas.openxmlformats.org/drawingml/2006/main" flipH="1">
          <a:off x="3890964" y="3536950"/>
          <a:ext cx="1073144" cy="16827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11"/>
  <sheetViews>
    <sheetView tabSelected="1" workbookViewId="0">
      <selection activeCell="E15" sqref="E15"/>
    </sheetView>
  </sheetViews>
  <sheetFormatPr defaultRowHeight="15" x14ac:dyDescent="0.25"/>
  <cols>
    <col min="1" max="1" width="23.140625" customWidth="1"/>
    <col min="2" max="2" width="15.5703125" customWidth="1"/>
    <col min="3" max="3" width="11.5703125" bestFit="1" customWidth="1"/>
    <col min="4" max="4" width="11.7109375" bestFit="1" customWidth="1"/>
    <col min="5" max="6" width="9.5703125" bestFit="1" customWidth="1"/>
  </cols>
  <sheetData>
    <row r="1" spans="1:4" ht="15.75" thickBot="1" x14ac:dyDescent="0.3">
      <c r="A1" s="6" t="s">
        <v>149</v>
      </c>
      <c r="B1" s="4" t="s">
        <v>0</v>
      </c>
      <c r="C1" s="4" t="s">
        <v>22</v>
      </c>
      <c r="D1" s="4" t="s">
        <v>23</v>
      </c>
    </row>
    <row r="2" spans="1:4" x14ac:dyDescent="0.25">
      <c r="B2" s="18">
        <v>6.6436405964340493</v>
      </c>
      <c r="C2" s="19">
        <v>8.0336432264486248</v>
      </c>
      <c r="D2" s="20">
        <v>17.513581558027685</v>
      </c>
    </row>
    <row r="3" spans="1:4" x14ac:dyDescent="0.25">
      <c r="B3" s="21">
        <v>9.6348638845280608</v>
      </c>
      <c r="C3" s="22">
        <v>6.5324760483804125</v>
      </c>
      <c r="D3" s="23">
        <v>8.3990252967069097</v>
      </c>
    </row>
    <row r="4" spans="1:4" x14ac:dyDescent="0.25">
      <c r="B4" s="21">
        <v>7.9037242389175022</v>
      </c>
      <c r="C4" s="22">
        <v>3.7140831820631148</v>
      </c>
      <c r="D4" s="23">
        <v>19.589985603957288</v>
      </c>
    </row>
    <row r="5" spans="1:4" x14ac:dyDescent="0.25">
      <c r="A5" s="5" t="s">
        <v>123</v>
      </c>
      <c r="B5" s="21">
        <v>2.0617936596118791</v>
      </c>
      <c r="C5" s="22">
        <v>3.6575549301909129</v>
      </c>
      <c r="D5" s="23">
        <v>18.827270629128932</v>
      </c>
    </row>
    <row r="6" spans="1:4" x14ac:dyDescent="0.25">
      <c r="B6" s="21">
        <v>9.1508796115629423</v>
      </c>
      <c r="C6" s="22">
        <v>3.1745337388221695</v>
      </c>
      <c r="D6" s="23">
        <v>2.9226818248702169</v>
      </c>
    </row>
    <row r="7" spans="1:4" x14ac:dyDescent="0.25">
      <c r="B7" s="21">
        <v>5.0987304140331098</v>
      </c>
      <c r="C7" s="22">
        <v>7.3259592770970512</v>
      </c>
      <c r="D7" s="23">
        <v>18.099302832437285</v>
      </c>
    </row>
    <row r="8" spans="1:4" ht="15.75" thickBot="1" x14ac:dyDescent="0.3">
      <c r="B8" s="24">
        <v>9.4825820149485658</v>
      </c>
      <c r="C8" s="25">
        <v>14.312269038745294</v>
      </c>
      <c r="D8" s="26">
        <v>17.87865823533307</v>
      </c>
    </row>
    <row r="11" spans="1:4" ht="14.2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3"/>
  <sheetViews>
    <sheetView workbookViewId="0">
      <selection activeCell="I5" sqref="I5"/>
    </sheetView>
  </sheetViews>
  <sheetFormatPr defaultRowHeight="15" x14ac:dyDescent="0.25"/>
  <cols>
    <col min="1" max="1" width="23.140625" customWidth="1"/>
    <col min="2" max="2" width="15.5703125" customWidth="1"/>
    <col min="3" max="3" width="7.5703125" bestFit="1" customWidth="1"/>
    <col min="4" max="4" width="8.42578125" customWidth="1"/>
    <col min="5" max="6" width="9.5703125" bestFit="1" customWidth="1"/>
  </cols>
  <sheetData>
    <row r="1" spans="1:6" ht="15.75" thickBot="1" x14ac:dyDescent="0.3">
      <c r="A1" s="6" t="s">
        <v>149</v>
      </c>
      <c r="B1" s="4" t="s">
        <v>0</v>
      </c>
      <c r="C1" s="4" t="s">
        <v>22</v>
      </c>
      <c r="D1" s="4" t="s">
        <v>23</v>
      </c>
    </row>
    <row r="2" spans="1:6" x14ac:dyDescent="0.25">
      <c r="B2" s="18">
        <v>6.6436405964340493</v>
      </c>
      <c r="C2" s="19">
        <v>8.0336432264486248</v>
      </c>
      <c r="D2" s="20">
        <v>17.513581558027685</v>
      </c>
    </row>
    <row r="3" spans="1:6" x14ac:dyDescent="0.25">
      <c r="B3" s="21">
        <v>9.6348638845280608</v>
      </c>
      <c r="C3" s="22">
        <v>6.5324760483804125</v>
      </c>
      <c r="D3" s="23">
        <v>8.3990252967069097</v>
      </c>
    </row>
    <row r="4" spans="1:6" x14ac:dyDescent="0.25">
      <c r="B4" s="21">
        <v>7.9037242389175022</v>
      </c>
      <c r="C4" s="22">
        <v>3.7140831820631148</v>
      </c>
      <c r="D4" s="23">
        <v>19.589985603957288</v>
      </c>
    </row>
    <row r="5" spans="1:6" x14ac:dyDescent="0.25">
      <c r="A5" s="5" t="s">
        <v>123</v>
      </c>
      <c r="B5" s="21">
        <v>2.0617936596118791</v>
      </c>
      <c r="C5" s="22">
        <v>3.6575549301909129</v>
      </c>
      <c r="D5" s="23">
        <v>18.827270629128932</v>
      </c>
    </row>
    <row r="6" spans="1:6" x14ac:dyDescent="0.25">
      <c r="B6" s="21">
        <v>9.1508796115629423</v>
      </c>
      <c r="C6" s="22">
        <v>3.1745337388221695</v>
      </c>
      <c r="D6" s="23">
        <v>2.9226818248702169</v>
      </c>
    </row>
    <row r="7" spans="1:6" x14ac:dyDescent="0.25">
      <c r="B7" s="21">
        <v>5.0987304140331098</v>
      </c>
      <c r="C7" s="22">
        <v>7.3259592770970512</v>
      </c>
      <c r="D7" s="23">
        <v>18.099302832437285</v>
      </c>
    </row>
    <row r="8" spans="1:6" ht="15.75" thickBot="1" x14ac:dyDescent="0.3">
      <c r="B8" s="24">
        <v>9.4825820149485658</v>
      </c>
      <c r="C8" s="25">
        <v>14.312269038745294</v>
      </c>
      <c r="D8" s="26">
        <v>17.87865823533307</v>
      </c>
    </row>
    <row r="10" spans="1:6" x14ac:dyDescent="0.25">
      <c r="B10" t="s">
        <v>4</v>
      </c>
    </row>
    <row r="11" spans="1:6" ht="9" customHeight="1" x14ac:dyDescent="0.25"/>
    <row r="12" spans="1:6" ht="15.75" thickBot="1" x14ac:dyDescent="0.3">
      <c r="B12" t="s">
        <v>5</v>
      </c>
    </row>
    <row r="13" spans="1:6" x14ac:dyDescent="0.25">
      <c r="B13" s="3" t="s">
        <v>6</v>
      </c>
      <c r="C13" s="3" t="s">
        <v>7</v>
      </c>
      <c r="D13" s="3" t="s">
        <v>8</v>
      </c>
      <c r="E13" s="3" t="s">
        <v>9</v>
      </c>
      <c r="F13" s="3" t="s">
        <v>10</v>
      </c>
    </row>
    <row r="14" spans="1:6" x14ac:dyDescent="0.25">
      <c r="B14" s="1" t="s">
        <v>0</v>
      </c>
      <c r="C14" s="1">
        <v>7</v>
      </c>
      <c r="D14" s="29">
        <v>49.976214420036101</v>
      </c>
      <c r="E14" s="29">
        <v>7.1394592028622998</v>
      </c>
      <c r="F14" s="29">
        <v>7.7567132654702862</v>
      </c>
    </row>
    <row r="15" spans="1:6" x14ac:dyDescent="0.25">
      <c r="B15" s="1" t="s">
        <v>22</v>
      </c>
      <c r="C15" s="1">
        <v>7</v>
      </c>
      <c r="D15" s="29">
        <v>46.750519441747578</v>
      </c>
      <c r="E15" s="29">
        <v>6.6786456345353686</v>
      </c>
      <c r="F15" s="29">
        <v>15.12383750121983</v>
      </c>
    </row>
    <row r="16" spans="1:6" ht="15.75" thickBot="1" x14ac:dyDescent="0.3">
      <c r="B16" s="2" t="s">
        <v>23</v>
      </c>
      <c r="C16" s="2">
        <v>7</v>
      </c>
      <c r="D16" s="30">
        <v>103.23050598046137</v>
      </c>
      <c r="E16" s="30">
        <v>14.74721514006591</v>
      </c>
      <c r="F16" s="30">
        <v>41.485598647323663</v>
      </c>
    </row>
    <row r="18" spans="2:8" ht="15.75" thickBot="1" x14ac:dyDescent="0.3">
      <c r="B18" t="s">
        <v>11</v>
      </c>
    </row>
    <row r="19" spans="2:8" x14ac:dyDescent="0.25">
      <c r="B19" s="10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3" t="s">
        <v>17</v>
      </c>
      <c r="H19" s="3" t="s">
        <v>18</v>
      </c>
    </row>
    <row r="20" spans="2:8" x14ac:dyDescent="0.25">
      <c r="B20" s="1" t="s">
        <v>19</v>
      </c>
      <c r="C20" s="27">
        <v>287.44826462423958</v>
      </c>
      <c r="D20" s="1">
        <v>2</v>
      </c>
      <c r="E20" s="27">
        <v>143.72413231211979</v>
      </c>
      <c r="F20" s="27">
        <v>6.6987446175005276</v>
      </c>
      <c r="G20" s="27">
        <v>6.6895709470741931E-3</v>
      </c>
      <c r="H20" s="27">
        <v>3.5545571456617879</v>
      </c>
    </row>
    <row r="21" spans="2:8" x14ac:dyDescent="0.25">
      <c r="B21" s="1" t="s">
        <v>20</v>
      </c>
      <c r="C21" s="27">
        <v>386.19689648408252</v>
      </c>
      <c r="D21" s="1">
        <v>18</v>
      </c>
      <c r="E21" s="27">
        <v>21.455383138004585</v>
      </c>
      <c r="F21" s="1"/>
      <c r="G21" s="1"/>
      <c r="H21" s="1"/>
    </row>
    <row r="22" spans="2:8" x14ac:dyDescent="0.25">
      <c r="B22" s="1"/>
      <c r="C22" s="27"/>
      <c r="D22" s="1"/>
      <c r="E22" s="1"/>
      <c r="F22" s="1"/>
      <c r="G22" s="1"/>
      <c r="H22" s="1"/>
    </row>
    <row r="23" spans="2:8" ht="15.75" thickBot="1" x14ac:dyDescent="0.3">
      <c r="B23" s="2" t="s">
        <v>21</v>
      </c>
      <c r="C23" s="28">
        <v>673.6451611083221</v>
      </c>
      <c r="D23" s="2">
        <v>20</v>
      </c>
      <c r="E23" s="2"/>
      <c r="F23" s="2"/>
      <c r="G23" s="2"/>
      <c r="H23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3"/>
  <sheetViews>
    <sheetView workbookViewId="0">
      <selection activeCell="F2" sqref="F2"/>
    </sheetView>
  </sheetViews>
  <sheetFormatPr defaultRowHeight="15" x14ac:dyDescent="0.25"/>
  <cols>
    <col min="1" max="1" width="5.85546875" bestFit="1" customWidth="1"/>
    <col min="2" max="2" width="11" bestFit="1" customWidth="1"/>
    <col min="3" max="3" width="11.140625" bestFit="1" customWidth="1"/>
    <col min="4" max="4" width="6.85546875" bestFit="1" customWidth="1"/>
    <col min="5" max="5" width="5.5703125" customWidth="1"/>
    <col min="6" max="6" width="13.42578125" customWidth="1"/>
    <col min="7" max="7" width="11" customWidth="1"/>
    <col min="8" max="8" width="6.5703125" bestFit="1" customWidth="1"/>
    <col min="9" max="9" width="8.85546875" bestFit="1" customWidth="1"/>
    <col min="10" max="10" width="9.28515625" bestFit="1" customWidth="1"/>
    <col min="11" max="11" width="8.140625" bestFit="1" customWidth="1"/>
    <col min="12" max="12" width="6.28515625" bestFit="1" customWidth="1"/>
  </cols>
  <sheetData>
    <row r="1" spans="1:12" ht="33.75" customHeight="1" thickBot="1" x14ac:dyDescent="0.3">
      <c r="A1" s="34" t="s">
        <v>67</v>
      </c>
      <c r="B1" s="33" t="s">
        <v>24</v>
      </c>
      <c r="C1" s="34" t="s">
        <v>25</v>
      </c>
      <c r="D1" s="34" t="s">
        <v>26</v>
      </c>
      <c r="F1" s="44" t="s">
        <v>27</v>
      </c>
      <c r="G1" s="36" t="s">
        <v>28</v>
      </c>
    </row>
    <row r="2" spans="1:12" x14ac:dyDescent="0.25">
      <c r="A2" s="31">
        <v>6.6436405964340493</v>
      </c>
      <c r="B2" t="s">
        <v>0</v>
      </c>
      <c r="C2">
        <v>1</v>
      </c>
      <c r="D2">
        <v>0</v>
      </c>
      <c r="F2" s="11">
        <f t="array" ref="F2:H6">LINEST(A2:A22,C2:D22,,TRUE)</f>
        <v>-8.0685695055305491</v>
      </c>
      <c r="G2" s="12">
        <v>-7.6077559372036072</v>
      </c>
      <c r="H2" s="20">
        <v>14.747215140065913</v>
      </c>
    </row>
    <row r="3" spans="1:12" x14ac:dyDescent="0.25">
      <c r="A3" s="31">
        <v>9.6348638845280608</v>
      </c>
      <c r="B3" t="s">
        <v>0</v>
      </c>
      <c r="C3">
        <v>1</v>
      </c>
      <c r="D3">
        <v>0</v>
      </c>
      <c r="F3" s="13">
        <v>2.4759057873839456</v>
      </c>
      <c r="G3" s="14">
        <v>2.4759057873839438</v>
      </c>
      <c r="H3" s="15">
        <v>1.7507297718382062</v>
      </c>
    </row>
    <row r="4" spans="1:12" x14ac:dyDescent="0.25">
      <c r="A4" s="31">
        <v>7.9037242389175022</v>
      </c>
      <c r="B4" t="s">
        <v>0</v>
      </c>
      <c r="C4">
        <v>1</v>
      </c>
      <c r="D4">
        <v>0</v>
      </c>
      <c r="F4" s="13">
        <v>0.42670575136517275</v>
      </c>
      <c r="G4" s="14">
        <v>4.6319955891607441</v>
      </c>
      <c r="H4" s="8" t="e">
        <v>#N/A</v>
      </c>
      <c r="L4" s="35" t="s">
        <v>30</v>
      </c>
    </row>
    <row r="5" spans="1:12" x14ac:dyDescent="0.25">
      <c r="A5" s="31">
        <v>2.0617936596118791</v>
      </c>
      <c r="B5" t="s">
        <v>0</v>
      </c>
      <c r="C5">
        <v>1</v>
      </c>
      <c r="D5">
        <v>0</v>
      </c>
      <c r="F5" s="13">
        <v>6.6987446175005214</v>
      </c>
      <c r="G5" s="7">
        <v>18</v>
      </c>
      <c r="H5" s="8" t="e">
        <v>#N/A</v>
      </c>
    </row>
    <row r="6" spans="1:12" ht="15.75" thickBot="1" x14ac:dyDescent="0.3">
      <c r="A6" s="31">
        <v>9.1508796115629423</v>
      </c>
      <c r="B6" t="s">
        <v>0</v>
      </c>
      <c r="C6">
        <v>1</v>
      </c>
      <c r="D6">
        <v>0</v>
      </c>
      <c r="F6" s="16">
        <v>287.44826462423941</v>
      </c>
      <c r="G6" s="17">
        <v>386.19689648408269</v>
      </c>
      <c r="H6" s="9" t="e">
        <v>#N/A</v>
      </c>
    </row>
    <row r="7" spans="1:12" x14ac:dyDescent="0.25">
      <c r="A7" s="31">
        <v>5.0987304140331098</v>
      </c>
      <c r="B7" t="s">
        <v>0</v>
      </c>
      <c r="C7">
        <v>1</v>
      </c>
      <c r="D7">
        <v>0</v>
      </c>
    </row>
    <row r="8" spans="1:12" x14ac:dyDescent="0.25">
      <c r="A8" s="31">
        <v>9.4825820149485658</v>
      </c>
      <c r="B8" t="s">
        <v>0</v>
      </c>
      <c r="C8">
        <v>1</v>
      </c>
      <c r="D8">
        <v>0</v>
      </c>
      <c r="F8" t="s">
        <v>4</v>
      </c>
      <c r="I8" s="31"/>
    </row>
    <row r="9" spans="1:12" x14ac:dyDescent="0.25">
      <c r="A9" s="31">
        <v>8.0336432264486248</v>
      </c>
      <c r="B9" t="s">
        <v>22</v>
      </c>
      <c r="C9">
        <v>0</v>
      </c>
      <c r="D9">
        <v>1</v>
      </c>
      <c r="I9" s="31"/>
    </row>
    <row r="10" spans="1:12" ht="15.75" thickBot="1" x14ac:dyDescent="0.3">
      <c r="A10" s="31">
        <v>6.5324760483804125</v>
      </c>
      <c r="B10" t="s">
        <v>22</v>
      </c>
      <c r="C10">
        <v>0</v>
      </c>
      <c r="D10">
        <v>1</v>
      </c>
      <c r="F10" t="s">
        <v>5</v>
      </c>
    </row>
    <row r="11" spans="1:12" ht="15.75" thickBot="1" x14ac:dyDescent="0.3">
      <c r="A11" s="31">
        <v>3.7140831820631148</v>
      </c>
      <c r="B11" t="s">
        <v>22</v>
      </c>
      <c r="C11">
        <v>0</v>
      </c>
      <c r="D11">
        <v>1</v>
      </c>
      <c r="F11" s="3" t="s">
        <v>6</v>
      </c>
      <c r="G11" s="3" t="s">
        <v>7</v>
      </c>
      <c r="H11" s="3" t="s">
        <v>8</v>
      </c>
      <c r="I11" s="3" t="s">
        <v>9</v>
      </c>
      <c r="J11" s="3" t="s">
        <v>10</v>
      </c>
    </row>
    <row r="12" spans="1:12" x14ac:dyDescent="0.25">
      <c r="A12" s="31">
        <v>3.6575549301909129</v>
      </c>
      <c r="B12" t="s">
        <v>22</v>
      </c>
      <c r="C12">
        <v>0</v>
      </c>
      <c r="D12">
        <v>1</v>
      </c>
      <c r="F12" t="s">
        <v>0</v>
      </c>
      <c r="G12" s="1">
        <v>7</v>
      </c>
      <c r="H12" s="29">
        <v>49.976214420036101</v>
      </c>
      <c r="I12" s="29">
        <v>7.1394592028622998</v>
      </c>
      <c r="J12" s="29">
        <v>7.7567132654702862</v>
      </c>
      <c r="L12" s="134">
        <f>I12-I14</f>
        <v>-7.6077559372036099</v>
      </c>
    </row>
    <row r="13" spans="1:12" ht="15.75" thickBot="1" x14ac:dyDescent="0.3">
      <c r="A13" s="31">
        <v>3.1745337388221695</v>
      </c>
      <c r="B13" t="s">
        <v>22</v>
      </c>
      <c r="C13">
        <v>0</v>
      </c>
      <c r="D13">
        <v>1</v>
      </c>
      <c r="F13" t="s">
        <v>22</v>
      </c>
      <c r="G13" s="1">
        <v>7</v>
      </c>
      <c r="H13" s="29">
        <v>46.750519441747578</v>
      </c>
      <c r="I13" s="29">
        <v>6.6786456345353686</v>
      </c>
      <c r="J13" s="29">
        <v>15.12383750121983</v>
      </c>
      <c r="L13" s="135">
        <f>I13-I14</f>
        <v>-8.0685695055305402</v>
      </c>
    </row>
    <row r="14" spans="1:12" ht="15.75" thickBot="1" x14ac:dyDescent="0.3">
      <c r="A14" s="31">
        <v>7.3259592770970512</v>
      </c>
      <c r="B14" t="s">
        <v>22</v>
      </c>
      <c r="C14">
        <v>0</v>
      </c>
      <c r="D14">
        <v>1</v>
      </c>
      <c r="F14" t="s">
        <v>23</v>
      </c>
      <c r="G14" s="2">
        <v>7</v>
      </c>
      <c r="H14" s="30">
        <v>103.23050598046137</v>
      </c>
      <c r="I14" s="30">
        <v>14.74721514006591</v>
      </c>
      <c r="J14" s="30">
        <v>41.485598647323663</v>
      </c>
    </row>
    <row r="15" spans="1:12" ht="15.75" thickBot="1" x14ac:dyDescent="0.3">
      <c r="A15" s="31">
        <v>14.312269038745294</v>
      </c>
      <c r="B15" t="s">
        <v>22</v>
      </c>
      <c r="C15">
        <v>0</v>
      </c>
      <c r="D15">
        <v>1</v>
      </c>
    </row>
    <row r="16" spans="1:12" ht="15.75" thickBot="1" x14ac:dyDescent="0.3">
      <c r="A16" s="31">
        <v>17.513581558027685</v>
      </c>
      <c r="B16" t="s">
        <v>23</v>
      </c>
      <c r="C16">
        <v>0</v>
      </c>
      <c r="D16">
        <v>0</v>
      </c>
      <c r="I16" s="37"/>
      <c r="J16" s="38" t="s">
        <v>29</v>
      </c>
      <c r="K16" s="39">
        <f>_xlfn.F.DIST.RT(F5,2,G5)</f>
        <v>6.6895709470742226E-3</v>
      </c>
    </row>
    <row r="17" spans="1:16" ht="15.75" thickBot="1" x14ac:dyDescent="0.3">
      <c r="A17" s="31">
        <v>8.3990252967069097</v>
      </c>
      <c r="B17" t="s">
        <v>23</v>
      </c>
      <c r="C17">
        <v>0</v>
      </c>
      <c r="D17">
        <v>0</v>
      </c>
      <c r="F17" t="s">
        <v>11</v>
      </c>
    </row>
    <row r="18" spans="1:16" x14ac:dyDescent="0.25">
      <c r="A18" s="31">
        <v>19.589985603957288</v>
      </c>
      <c r="B18" t="s">
        <v>23</v>
      </c>
      <c r="C18">
        <v>0</v>
      </c>
      <c r="D18">
        <v>0</v>
      </c>
      <c r="F18" s="10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17</v>
      </c>
      <c r="L18" s="3" t="s">
        <v>18</v>
      </c>
    </row>
    <row r="19" spans="1:16" x14ac:dyDescent="0.25">
      <c r="A19" s="31">
        <v>18.827270629128932</v>
      </c>
      <c r="B19" t="s">
        <v>23</v>
      </c>
      <c r="C19">
        <v>0</v>
      </c>
      <c r="D19">
        <v>0</v>
      </c>
      <c r="F19" s="1" t="s">
        <v>19</v>
      </c>
      <c r="G19" s="27">
        <v>287.44826462423958</v>
      </c>
      <c r="H19" s="1">
        <v>2</v>
      </c>
      <c r="I19" s="27">
        <v>143.72413231211979</v>
      </c>
      <c r="J19" s="27">
        <v>6.6987446175005276</v>
      </c>
      <c r="K19" s="27">
        <v>6.6895709470741931E-3</v>
      </c>
      <c r="L19" s="27">
        <v>3.5545571456617879</v>
      </c>
    </row>
    <row r="20" spans="1:16" x14ac:dyDescent="0.25">
      <c r="A20" s="31">
        <v>2.9226818248702169</v>
      </c>
      <c r="B20" t="s">
        <v>23</v>
      </c>
      <c r="C20">
        <v>0</v>
      </c>
      <c r="D20">
        <v>0</v>
      </c>
      <c r="F20" s="1" t="s">
        <v>20</v>
      </c>
      <c r="G20" s="27">
        <v>386.19689648408252</v>
      </c>
      <c r="H20" s="1">
        <v>18</v>
      </c>
      <c r="I20" s="27">
        <v>21.455383138004585</v>
      </c>
      <c r="J20" s="1"/>
      <c r="K20" s="1"/>
      <c r="L20" s="1"/>
    </row>
    <row r="21" spans="1:16" x14ac:dyDescent="0.25">
      <c r="A21" s="31">
        <v>18.099302832437285</v>
      </c>
      <c r="B21" t="s">
        <v>23</v>
      </c>
      <c r="C21">
        <v>0</v>
      </c>
      <c r="D21">
        <v>0</v>
      </c>
      <c r="F21" s="1"/>
      <c r="G21" s="27"/>
      <c r="H21" s="1"/>
      <c r="I21" s="1"/>
      <c r="J21" s="1"/>
      <c r="K21" s="1"/>
      <c r="L21" s="1"/>
    </row>
    <row r="22" spans="1:16" ht="15.75" thickBot="1" x14ac:dyDescent="0.3">
      <c r="A22" s="31">
        <v>17.87865823533307</v>
      </c>
      <c r="B22" t="s">
        <v>23</v>
      </c>
      <c r="C22">
        <v>0</v>
      </c>
      <c r="D22">
        <v>0</v>
      </c>
      <c r="F22" s="2" t="s">
        <v>21</v>
      </c>
      <c r="G22" s="28">
        <v>673.6451611083221</v>
      </c>
      <c r="H22" s="2">
        <v>20</v>
      </c>
      <c r="I22" s="2"/>
      <c r="J22" s="2"/>
      <c r="K22" s="2"/>
      <c r="L22" s="2"/>
    </row>
    <row r="23" spans="1:16" x14ac:dyDescent="0.25">
      <c r="M23" s="1"/>
      <c r="N23" s="1"/>
      <c r="O23" s="1"/>
      <c r="P23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2"/>
  <sheetViews>
    <sheetView workbookViewId="0"/>
  </sheetViews>
  <sheetFormatPr defaultRowHeight="15" x14ac:dyDescent="0.25"/>
  <cols>
    <col min="1" max="1" width="11" bestFit="1" customWidth="1"/>
    <col min="2" max="2" width="11.140625" bestFit="1" customWidth="1"/>
    <col min="3" max="3" width="6.85546875" bestFit="1" customWidth="1"/>
    <col min="5" max="5" width="8.7109375" customWidth="1"/>
    <col min="6" max="6" width="11" bestFit="1" customWidth="1"/>
    <col min="7" max="7" width="11.140625" customWidth="1"/>
    <col min="8" max="8" width="6.85546875" bestFit="1" customWidth="1"/>
  </cols>
  <sheetData>
    <row r="1" spans="1:8" ht="34.5" customHeight="1" thickBot="1" x14ac:dyDescent="0.3">
      <c r="A1" s="33" t="s">
        <v>24</v>
      </c>
      <c r="B1" s="34" t="s">
        <v>25</v>
      </c>
      <c r="C1" s="34" t="s">
        <v>26</v>
      </c>
      <c r="E1" s="34" t="s">
        <v>67</v>
      </c>
      <c r="F1" s="33" t="s">
        <v>24</v>
      </c>
      <c r="G1" s="34" t="s">
        <v>25</v>
      </c>
      <c r="H1" s="34" t="s">
        <v>26</v>
      </c>
    </row>
    <row r="2" spans="1:8" x14ac:dyDescent="0.25">
      <c r="A2" t="s">
        <v>0</v>
      </c>
      <c r="B2">
        <v>1</v>
      </c>
      <c r="C2">
        <v>0</v>
      </c>
      <c r="E2" s="31">
        <v>6.6436405964340493</v>
      </c>
      <c r="F2" t="s">
        <v>0</v>
      </c>
      <c r="G2">
        <f>VLOOKUP($F2,$A$2:$C$4,2,0)</f>
        <v>1</v>
      </c>
      <c r="H2">
        <f>VLOOKUP($F2,$A$2:$C$4,3,0)</f>
        <v>0</v>
      </c>
    </row>
    <row r="3" spans="1:8" x14ac:dyDescent="0.25">
      <c r="A3" t="s">
        <v>22</v>
      </c>
      <c r="B3">
        <v>0</v>
      </c>
      <c r="C3">
        <v>1</v>
      </c>
      <c r="E3" s="31">
        <v>9.6348638845280608</v>
      </c>
      <c r="F3" t="s">
        <v>0</v>
      </c>
      <c r="G3">
        <f t="shared" ref="G3:G22" si="0">VLOOKUP(F3,$A$2:$C$4,2,0)</f>
        <v>1</v>
      </c>
      <c r="H3">
        <f t="shared" ref="H3:H22" si="1">VLOOKUP($F3,$A$2:$C$4,3,0)</f>
        <v>0</v>
      </c>
    </row>
    <row r="4" spans="1:8" x14ac:dyDescent="0.25">
      <c r="A4" t="s">
        <v>23</v>
      </c>
      <c r="B4">
        <v>0</v>
      </c>
      <c r="C4">
        <v>0</v>
      </c>
      <c r="E4" s="31">
        <v>7.9037242389175022</v>
      </c>
      <c r="F4" t="s">
        <v>0</v>
      </c>
      <c r="G4">
        <f t="shared" si="0"/>
        <v>1</v>
      </c>
      <c r="H4">
        <f t="shared" si="1"/>
        <v>0</v>
      </c>
    </row>
    <row r="5" spans="1:8" x14ac:dyDescent="0.25">
      <c r="E5" s="31">
        <v>2.0617936596118791</v>
      </c>
      <c r="F5" t="s">
        <v>0</v>
      </c>
      <c r="G5">
        <f t="shared" si="0"/>
        <v>1</v>
      </c>
      <c r="H5">
        <f t="shared" si="1"/>
        <v>0</v>
      </c>
    </row>
    <row r="6" spans="1:8" x14ac:dyDescent="0.25">
      <c r="E6" s="31">
        <v>9.1508796115629423</v>
      </c>
      <c r="F6" t="s">
        <v>0</v>
      </c>
      <c r="G6">
        <f t="shared" si="0"/>
        <v>1</v>
      </c>
      <c r="H6">
        <f t="shared" si="1"/>
        <v>0</v>
      </c>
    </row>
    <row r="7" spans="1:8" x14ac:dyDescent="0.25">
      <c r="E7" s="31">
        <v>5.0987304140331098</v>
      </c>
      <c r="F7" t="s">
        <v>0</v>
      </c>
      <c r="G7">
        <f t="shared" si="0"/>
        <v>1</v>
      </c>
      <c r="H7">
        <f t="shared" si="1"/>
        <v>0</v>
      </c>
    </row>
    <row r="8" spans="1:8" x14ac:dyDescent="0.25">
      <c r="E8" s="31">
        <v>9.4825820149485658</v>
      </c>
      <c r="F8" t="s">
        <v>0</v>
      </c>
      <c r="G8">
        <f t="shared" si="0"/>
        <v>1</v>
      </c>
      <c r="H8">
        <f t="shared" si="1"/>
        <v>0</v>
      </c>
    </row>
    <row r="9" spans="1:8" x14ac:dyDescent="0.25">
      <c r="E9" s="31">
        <v>8.0336432264486248</v>
      </c>
      <c r="F9" t="s">
        <v>22</v>
      </c>
      <c r="G9">
        <f t="shared" si="0"/>
        <v>0</v>
      </c>
      <c r="H9">
        <f t="shared" si="1"/>
        <v>1</v>
      </c>
    </row>
    <row r="10" spans="1:8" x14ac:dyDescent="0.25">
      <c r="E10" s="31">
        <v>6.5324760483804125</v>
      </c>
      <c r="F10" t="s">
        <v>22</v>
      </c>
      <c r="G10">
        <f t="shared" si="0"/>
        <v>0</v>
      </c>
      <c r="H10">
        <f t="shared" si="1"/>
        <v>1</v>
      </c>
    </row>
    <row r="11" spans="1:8" x14ac:dyDescent="0.25">
      <c r="E11" s="31">
        <v>3.7140831820631148</v>
      </c>
      <c r="F11" t="s">
        <v>22</v>
      </c>
      <c r="G11">
        <f t="shared" si="0"/>
        <v>0</v>
      </c>
      <c r="H11">
        <f t="shared" si="1"/>
        <v>1</v>
      </c>
    </row>
    <row r="12" spans="1:8" x14ac:dyDescent="0.25">
      <c r="E12" s="31">
        <v>3.6575549301909129</v>
      </c>
      <c r="F12" t="s">
        <v>22</v>
      </c>
      <c r="G12">
        <f t="shared" si="0"/>
        <v>0</v>
      </c>
      <c r="H12">
        <f t="shared" si="1"/>
        <v>1</v>
      </c>
    </row>
    <row r="13" spans="1:8" x14ac:dyDescent="0.25">
      <c r="E13" s="31">
        <v>3.1745337388221695</v>
      </c>
      <c r="F13" t="s">
        <v>22</v>
      </c>
      <c r="G13">
        <f t="shared" si="0"/>
        <v>0</v>
      </c>
      <c r="H13">
        <f t="shared" si="1"/>
        <v>1</v>
      </c>
    </row>
    <row r="14" spans="1:8" x14ac:dyDescent="0.25">
      <c r="E14" s="31">
        <v>7.3259592770970512</v>
      </c>
      <c r="F14" t="s">
        <v>22</v>
      </c>
      <c r="G14">
        <f t="shared" si="0"/>
        <v>0</v>
      </c>
      <c r="H14">
        <f t="shared" si="1"/>
        <v>1</v>
      </c>
    </row>
    <row r="15" spans="1:8" x14ac:dyDescent="0.25">
      <c r="E15" s="31">
        <v>14.312269038745294</v>
      </c>
      <c r="F15" t="s">
        <v>22</v>
      </c>
      <c r="G15">
        <f t="shared" si="0"/>
        <v>0</v>
      </c>
      <c r="H15">
        <f t="shared" si="1"/>
        <v>1</v>
      </c>
    </row>
    <row r="16" spans="1:8" x14ac:dyDescent="0.25">
      <c r="E16" s="31">
        <v>17.513581558027685</v>
      </c>
      <c r="F16" t="s">
        <v>23</v>
      </c>
      <c r="G16">
        <f t="shared" si="0"/>
        <v>0</v>
      </c>
      <c r="H16">
        <f t="shared" si="1"/>
        <v>0</v>
      </c>
    </row>
    <row r="17" spans="5:8" x14ac:dyDescent="0.25">
      <c r="E17" s="31">
        <v>8.3990252967069097</v>
      </c>
      <c r="F17" t="s">
        <v>23</v>
      </c>
      <c r="G17">
        <f t="shared" si="0"/>
        <v>0</v>
      </c>
      <c r="H17">
        <f t="shared" si="1"/>
        <v>0</v>
      </c>
    </row>
    <row r="18" spans="5:8" x14ac:dyDescent="0.25">
      <c r="E18" s="31">
        <v>19.589985603957288</v>
      </c>
      <c r="F18" t="s">
        <v>23</v>
      </c>
      <c r="G18">
        <f t="shared" si="0"/>
        <v>0</v>
      </c>
      <c r="H18">
        <f t="shared" si="1"/>
        <v>0</v>
      </c>
    </row>
    <row r="19" spans="5:8" x14ac:dyDescent="0.25">
      <c r="E19" s="31">
        <v>18.827270629128932</v>
      </c>
      <c r="F19" t="s">
        <v>23</v>
      </c>
      <c r="G19">
        <f t="shared" si="0"/>
        <v>0</v>
      </c>
      <c r="H19">
        <f t="shared" si="1"/>
        <v>0</v>
      </c>
    </row>
    <row r="20" spans="5:8" x14ac:dyDescent="0.25">
      <c r="E20" s="31">
        <v>2.9226818248702169</v>
      </c>
      <c r="F20" t="s">
        <v>23</v>
      </c>
      <c r="G20">
        <f t="shared" si="0"/>
        <v>0</v>
      </c>
      <c r="H20">
        <f t="shared" si="1"/>
        <v>0</v>
      </c>
    </row>
    <row r="21" spans="5:8" x14ac:dyDescent="0.25">
      <c r="E21" s="31">
        <v>18.099302832437285</v>
      </c>
      <c r="F21" t="s">
        <v>23</v>
      </c>
      <c r="G21">
        <f t="shared" si="0"/>
        <v>0</v>
      </c>
      <c r="H21">
        <f t="shared" si="1"/>
        <v>0</v>
      </c>
    </row>
    <row r="22" spans="5:8" x14ac:dyDescent="0.25">
      <c r="E22" s="31">
        <v>17.87865823533307</v>
      </c>
      <c r="F22" t="s">
        <v>23</v>
      </c>
      <c r="G22">
        <f t="shared" si="0"/>
        <v>0</v>
      </c>
      <c r="H22">
        <f t="shared" si="1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4"/>
  <sheetViews>
    <sheetView workbookViewId="0">
      <selection activeCell="I4" sqref="I4"/>
    </sheetView>
  </sheetViews>
  <sheetFormatPr defaultRowHeight="15" x14ac:dyDescent="0.25"/>
  <cols>
    <col min="1" max="1" width="19.140625" bestFit="1" customWidth="1"/>
    <col min="2" max="3" width="8.85546875" customWidth="1"/>
    <col min="4" max="4" width="8.85546875" bestFit="1" customWidth="1"/>
    <col min="5" max="5" width="9.28515625" bestFit="1" customWidth="1"/>
    <col min="6" max="6" width="10.5703125" bestFit="1" customWidth="1"/>
    <col min="7" max="7" width="6.85546875" bestFit="1" customWidth="1"/>
    <col min="8" max="8" width="5.5703125" bestFit="1" customWidth="1"/>
    <col min="9" max="9" width="8.85546875" bestFit="1" customWidth="1"/>
    <col min="13" max="13" width="8.85546875" customWidth="1"/>
    <col min="19" max="19" width="8.85546875" customWidth="1"/>
  </cols>
  <sheetData>
    <row r="1" spans="1:10" ht="15.75" thickBot="1" x14ac:dyDescent="0.3">
      <c r="A1" s="41" t="s">
        <v>24</v>
      </c>
      <c r="B1" s="41"/>
      <c r="C1" s="41"/>
      <c r="D1" s="41"/>
    </row>
    <row r="2" spans="1:10" x14ac:dyDescent="0.25">
      <c r="A2" s="42" t="s">
        <v>31</v>
      </c>
      <c r="B2" s="42" t="s">
        <v>32</v>
      </c>
      <c r="C2" s="42" t="s">
        <v>33</v>
      </c>
      <c r="D2" s="42" t="s">
        <v>34</v>
      </c>
      <c r="G2" s="31"/>
      <c r="H2" s="51" t="s">
        <v>39</v>
      </c>
      <c r="I2" s="31">
        <f>SQRT(D22*(1/B13+1/B14))</f>
        <v>11.048076755707303</v>
      </c>
      <c r="J2" s="31"/>
    </row>
    <row r="3" spans="1:10" ht="15.75" thickBot="1" x14ac:dyDescent="0.3">
      <c r="A3">
        <v>164</v>
      </c>
      <c r="B3">
        <v>153</v>
      </c>
      <c r="C3">
        <v>165</v>
      </c>
      <c r="D3">
        <v>150</v>
      </c>
    </row>
    <row r="4" spans="1:10" x14ac:dyDescent="0.25">
      <c r="A4">
        <v>141</v>
      </c>
      <c r="B4">
        <v>191</v>
      </c>
      <c r="C4">
        <v>168</v>
      </c>
      <c r="D4">
        <v>132</v>
      </c>
      <c r="F4" s="18" t="s">
        <v>40</v>
      </c>
      <c r="G4" s="19"/>
      <c r="H4" s="43"/>
      <c r="I4" s="20">
        <f>(D14-D13)/I2</f>
        <v>1.5206266548900771</v>
      </c>
    </row>
    <row r="5" spans="1:10" x14ac:dyDescent="0.25">
      <c r="A5">
        <v>144</v>
      </c>
      <c r="B5">
        <v>192</v>
      </c>
      <c r="C5">
        <v>175</v>
      </c>
      <c r="D5">
        <v>123</v>
      </c>
      <c r="F5" s="21" t="s">
        <v>41</v>
      </c>
      <c r="G5" s="7"/>
      <c r="H5" s="7"/>
      <c r="I5" s="23">
        <f>(D15-D13)/I2</f>
        <v>2.5162750598776267</v>
      </c>
    </row>
    <row r="6" spans="1:10" ht="15.75" thickBot="1" x14ac:dyDescent="0.3">
      <c r="A6">
        <v>138</v>
      </c>
      <c r="B6">
        <v>126</v>
      </c>
      <c r="C6">
        <v>189</v>
      </c>
      <c r="D6">
        <v>155</v>
      </c>
      <c r="F6" s="24" t="s">
        <v>42</v>
      </c>
      <c r="G6" s="49"/>
      <c r="H6" s="49"/>
      <c r="I6" s="26">
        <f>(D16-D13)/I2</f>
        <v>-0.380156663722518</v>
      </c>
    </row>
    <row r="7" spans="1:10" x14ac:dyDescent="0.25">
      <c r="A7">
        <v>153</v>
      </c>
      <c r="B7">
        <v>162</v>
      </c>
      <c r="C7">
        <v>182</v>
      </c>
      <c r="D7">
        <v>159</v>
      </c>
    </row>
    <row r="8" spans="1:10" x14ac:dyDescent="0.25">
      <c r="H8" s="45" t="s">
        <v>44</v>
      </c>
      <c r="I8">
        <v>2.23</v>
      </c>
    </row>
    <row r="9" spans="1:10" x14ac:dyDescent="0.25">
      <c r="A9" t="s">
        <v>4</v>
      </c>
    </row>
    <row r="11" spans="1:10" ht="15.75" thickBot="1" x14ac:dyDescent="0.3">
      <c r="A11" t="s">
        <v>5</v>
      </c>
    </row>
    <row r="12" spans="1:10" x14ac:dyDescent="0.25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</row>
    <row r="13" spans="1:10" x14ac:dyDescent="0.25">
      <c r="A13" s="1" t="s">
        <v>31</v>
      </c>
      <c r="B13" s="1">
        <v>5</v>
      </c>
      <c r="C13" s="1">
        <v>740</v>
      </c>
      <c r="D13" s="60">
        <v>148</v>
      </c>
      <c r="E13" s="1">
        <v>111.5</v>
      </c>
    </row>
    <row r="14" spans="1:10" x14ac:dyDescent="0.25">
      <c r="A14" s="1" t="s">
        <v>32</v>
      </c>
      <c r="B14" s="1">
        <v>5</v>
      </c>
      <c r="C14" s="1">
        <v>824</v>
      </c>
      <c r="D14" s="1">
        <v>164.8</v>
      </c>
      <c r="E14" s="1">
        <v>769.69999999999709</v>
      </c>
    </row>
    <row r="15" spans="1:10" x14ac:dyDescent="0.25">
      <c r="A15" s="1" t="s">
        <v>33</v>
      </c>
      <c r="B15" s="1">
        <v>5</v>
      </c>
      <c r="C15" s="1">
        <v>879</v>
      </c>
      <c r="D15" s="1">
        <v>175.8</v>
      </c>
      <c r="E15" s="1">
        <v>97.699999999999989</v>
      </c>
    </row>
    <row r="16" spans="1:10" ht="15.75" thickBot="1" x14ac:dyDescent="0.3">
      <c r="A16" s="2" t="s">
        <v>34</v>
      </c>
      <c r="B16" s="2">
        <v>5</v>
      </c>
      <c r="C16" s="2">
        <v>719</v>
      </c>
      <c r="D16" s="2">
        <v>143.80000000000001</v>
      </c>
      <c r="E16" s="2">
        <v>241.7</v>
      </c>
    </row>
    <row r="19" spans="1:7" ht="15.75" thickBot="1" x14ac:dyDescent="0.3">
      <c r="A19" t="s">
        <v>11</v>
      </c>
    </row>
    <row r="20" spans="1:7" x14ac:dyDescent="0.25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</row>
    <row r="21" spans="1:7" x14ac:dyDescent="0.25">
      <c r="A21" s="1" t="s">
        <v>19</v>
      </c>
      <c r="B21" s="1">
        <v>3323.3999999999987</v>
      </c>
      <c r="C21" s="1">
        <v>3</v>
      </c>
      <c r="D21" s="1">
        <v>1107.7999999999995</v>
      </c>
      <c r="E21" s="29">
        <v>3.6303457316074041</v>
      </c>
      <c r="F21" s="29">
        <v>3.5926428602730376E-2</v>
      </c>
      <c r="G21" s="1">
        <v>3.2388715174535854</v>
      </c>
    </row>
    <row r="22" spans="1:7" x14ac:dyDescent="0.25">
      <c r="A22" s="1" t="s">
        <v>20</v>
      </c>
      <c r="B22" s="1">
        <v>4882.4000000000005</v>
      </c>
      <c r="C22" s="1">
        <v>16</v>
      </c>
      <c r="D22" s="1">
        <v>305.15000000000003</v>
      </c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ht="15.75" thickBot="1" x14ac:dyDescent="0.3">
      <c r="A24" s="2" t="s">
        <v>21</v>
      </c>
      <c r="B24" s="2">
        <v>8205.7999999999993</v>
      </c>
      <c r="C24" s="2">
        <v>19</v>
      </c>
      <c r="D24" s="2"/>
      <c r="E24" s="2"/>
      <c r="F24" s="2"/>
      <c r="G24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1"/>
  <sheetViews>
    <sheetView workbookViewId="0">
      <selection activeCell="J8" sqref="J8"/>
    </sheetView>
  </sheetViews>
  <sheetFormatPr defaultRowHeight="15" x14ac:dyDescent="0.25"/>
  <cols>
    <col min="1" max="1" width="10.5703125" customWidth="1"/>
    <col min="2" max="2" width="9.140625" bestFit="1" customWidth="1"/>
    <col min="3" max="5" width="6.85546875" bestFit="1" customWidth="1"/>
    <col min="6" max="6" width="3.5703125" customWidth="1"/>
    <col min="8" max="8" width="6.85546875" bestFit="1" customWidth="1"/>
    <col min="9" max="9" width="7.140625" bestFit="1" customWidth="1"/>
    <col min="10" max="10" width="8.85546875" bestFit="1" customWidth="1"/>
    <col min="14" max="14" width="9.140625" customWidth="1"/>
    <col min="20" max="20" width="9.140625" customWidth="1"/>
  </cols>
  <sheetData>
    <row r="1" spans="1:10" ht="30.75" thickBot="1" x14ac:dyDescent="0.3">
      <c r="A1" s="44" t="s">
        <v>24</v>
      </c>
      <c r="B1" s="44" t="s">
        <v>35</v>
      </c>
      <c r="C1" s="44" t="s">
        <v>36</v>
      </c>
      <c r="D1" s="44" t="s">
        <v>37</v>
      </c>
      <c r="E1" s="44" t="s">
        <v>38</v>
      </c>
      <c r="G1" s="50" t="s">
        <v>43</v>
      </c>
      <c r="H1" s="40"/>
      <c r="I1" s="40"/>
      <c r="J1" s="40"/>
    </row>
    <row r="2" spans="1:10" x14ac:dyDescent="0.25">
      <c r="A2" t="s">
        <v>31</v>
      </c>
      <c r="B2">
        <v>164</v>
      </c>
      <c r="C2">
        <v>0</v>
      </c>
      <c r="D2">
        <v>0</v>
      </c>
      <c r="E2">
        <v>0</v>
      </c>
      <c r="G2" s="46">
        <f t="array" ref="G2:J6">LINEST(B2:B21,C2:E21,,TRUE)</f>
        <v>-4.1999999999999975</v>
      </c>
      <c r="H2" s="43">
        <v>27.799999999999994</v>
      </c>
      <c r="I2" s="43">
        <v>16.800000000000008</v>
      </c>
      <c r="J2" s="47">
        <v>148.00000000000003</v>
      </c>
    </row>
    <row r="3" spans="1:10" x14ac:dyDescent="0.25">
      <c r="A3" t="s">
        <v>31</v>
      </c>
      <c r="B3">
        <v>141</v>
      </c>
      <c r="C3">
        <v>0</v>
      </c>
      <c r="D3">
        <v>0</v>
      </c>
      <c r="E3">
        <v>0</v>
      </c>
      <c r="G3" s="21">
        <v>11.048076755707301</v>
      </c>
      <c r="H3" s="22">
        <v>11.048076755707303</v>
      </c>
      <c r="I3" s="22">
        <v>11.048076755707305</v>
      </c>
      <c r="J3" s="23">
        <v>7.8121699930301061</v>
      </c>
    </row>
    <row r="4" spans="1:10" x14ac:dyDescent="0.25">
      <c r="A4" t="s">
        <v>31</v>
      </c>
      <c r="B4">
        <v>144</v>
      </c>
      <c r="C4">
        <v>0</v>
      </c>
      <c r="D4">
        <v>0</v>
      </c>
      <c r="E4">
        <v>0</v>
      </c>
      <c r="G4" s="21">
        <v>0.40500621511613749</v>
      </c>
      <c r="H4" s="22">
        <v>17.468543156199374</v>
      </c>
      <c r="I4" s="7" t="e">
        <v>#N/A</v>
      </c>
      <c r="J4" s="8" t="e">
        <v>#N/A</v>
      </c>
    </row>
    <row r="5" spans="1:10" x14ac:dyDescent="0.25">
      <c r="A5" t="s">
        <v>31</v>
      </c>
      <c r="B5">
        <v>138</v>
      </c>
      <c r="C5">
        <v>0</v>
      </c>
      <c r="D5">
        <v>0</v>
      </c>
      <c r="E5">
        <v>0</v>
      </c>
      <c r="G5" s="21">
        <v>3.6303457316074077</v>
      </c>
      <c r="H5" s="7">
        <v>16</v>
      </c>
      <c r="I5" s="7" t="e">
        <v>#N/A</v>
      </c>
      <c r="J5" s="8" t="e">
        <v>#N/A</v>
      </c>
    </row>
    <row r="6" spans="1:10" ht="15.75" thickBot="1" x14ac:dyDescent="0.3">
      <c r="A6" t="s">
        <v>31</v>
      </c>
      <c r="B6">
        <v>153</v>
      </c>
      <c r="C6">
        <v>0</v>
      </c>
      <c r="D6">
        <v>0</v>
      </c>
      <c r="E6">
        <v>0</v>
      </c>
      <c r="G6" s="48">
        <v>3323.4000000000015</v>
      </c>
      <c r="H6" s="49">
        <v>4882.3999999999996</v>
      </c>
      <c r="I6" s="49" t="e">
        <v>#N/A</v>
      </c>
      <c r="J6" s="9" t="e">
        <v>#N/A</v>
      </c>
    </row>
    <row r="7" spans="1:10" ht="15.75" thickBot="1" x14ac:dyDescent="0.3">
      <c r="A7" t="s">
        <v>32</v>
      </c>
      <c r="B7">
        <v>153</v>
      </c>
      <c r="C7">
        <v>1</v>
      </c>
      <c r="D7">
        <v>0</v>
      </c>
      <c r="E7">
        <v>0</v>
      </c>
    </row>
    <row r="8" spans="1:10" x14ac:dyDescent="0.25">
      <c r="A8" t="s">
        <v>32</v>
      </c>
      <c r="B8">
        <v>191</v>
      </c>
      <c r="C8">
        <v>1</v>
      </c>
      <c r="D8">
        <v>0</v>
      </c>
      <c r="E8">
        <v>0</v>
      </c>
      <c r="G8" s="46"/>
      <c r="H8" s="19"/>
      <c r="I8" s="52" t="s">
        <v>40</v>
      </c>
      <c r="J8" s="20">
        <f>I2/I3</f>
        <v>1.5206266548900764</v>
      </c>
    </row>
    <row r="9" spans="1:10" x14ac:dyDescent="0.25">
      <c r="A9" t="s">
        <v>32</v>
      </c>
      <c r="B9">
        <v>192</v>
      </c>
      <c r="C9">
        <v>1</v>
      </c>
      <c r="D9">
        <v>0</v>
      </c>
      <c r="E9">
        <v>0</v>
      </c>
      <c r="G9" s="53"/>
      <c r="H9" s="7"/>
      <c r="I9" s="54" t="s">
        <v>41</v>
      </c>
      <c r="J9" s="23">
        <f>H2/H3</f>
        <v>2.5162750598776253</v>
      </c>
    </row>
    <row r="10" spans="1:10" ht="15.75" thickBot="1" x14ac:dyDescent="0.3">
      <c r="A10" t="s">
        <v>32</v>
      </c>
      <c r="B10">
        <v>126</v>
      </c>
      <c r="C10">
        <v>1</v>
      </c>
      <c r="D10">
        <v>0</v>
      </c>
      <c r="E10">
        <v>0</v>
      </c>
      <c r="G10" s="48"/>
      <c r="H10" s="49"/>
      <c r="I10" s="55" t="s">
        <v>42</v>
      </c>
      <c r="J10" s="26">
        <f>G2/G3</f>
        <v>-0.38015666372251883</v>
      </c>
    </row>
    <row r="11" spans="1:10" ht="15.75" thickBot="1" x14ac:dyDescent="0.3">
      <c r="A11" t="s">
        <v>32</v>
      </c>
      <c r="B11">
        <v>162</v>
      </c>
      <c r="C11">
        <v>1</v>
      </c>
      <c r="D11">
        <v>0</v>
      </c>
      <c r="E11">
        <v>0</v>
      </c>
    </row>
    <row r="12" spans="1:10" ht="15.75" thickBot="1" x14ac:dyDescent="0.3">
      <c r="A12" s="7" t="s">
        <v>33</v>
      </c>
      <c r="B12">
        <v>165</v>
      </c>
      <c r="C12">
        <v>0</v>
      </c>
      <c r="D12">
        <v>1</v>
      </c>
      <c r="E12">
        <v>0</v>
      </c>
      <c r="I12" s="45" t="s">
        <v>44</v>
      </c>
      <c r="J12" s="62">
        <v>2.23</v>
      </c>
    </row>
    <row r="13" spans="1:10" x14ac:dyDescent="0.25">
      <c r="A13" s="7" t="s">
        <v>33</v>
      </c>
      <c r="B13">
        <v>168</v>
      </c>
      <c r="C13">
        <v>0</v>
      </c>
      <c r="D13">
        <v>1</v>
      </c>
      <c r="E13">
        <v>0</v>
      </c>
    </row>
    <row r="14" spans="1:10" x14ac:dyDescent="0.25">
      <c r="A14" s="7" t="s">
        <v>33</v>
      </c>
      <c r="B14">
        <v>175</v>
      </c>
      <c r="C14">
        <v>0</v>
      </c>
      <c r="D14">
        <v>1</v>
      </c>
      <c r="E14">
        <v>0</v>
      </c>
    </row>
    <row r="15" spans="1:10" x14ac:dyDescent="0.25">
      <c r="A15" s="7" t="s">
        <v>33</v>
      </c>
      <c r="B15">
        <v>189</v>
      </c>
      <c r="C15">
        <v>0</v>
      </c>
      <c r="D15">
        <v>1</v>
      </c>
      <c r="E15">
        <v>0</v>
      </c>
    </row>
    <row r="16" spans="1:10" x14ac:dyDescent="0.25">
      <c r="A16" s="7" t="s">
        <v>33</v>
      </c>
      <c r="B16">
        <v>182</v>
      </c>
      <c r="C16">
        <v>0</v>
      </c>
      <c r="D16">
        <v>1</v>
      </c>
      <c r="E16">
        <v>0</v>
      </c>
    </row>
    <row r="17" spans="1:5" x14ac:dyDescent="0.25">
      <c r="A17" s="7" t="s">
        <v>34</v>
      </c>
      <c r="B17">
        <v>150</v>
      </c>
      <c r="C17">
        <v>0</v>
      </c>
      <c r="D17">
        <v>0</v>
      </c>
      <c r="E17">
        <v>1</v>
      </c>
    </row>
    <row r="18" spans="1:5" x14ac:dyDescent="0.25">
      <c r="A18" s="7" t="s">
        <v>34</v>
      </c>
      <c r="B18">
        <v>132</v>
      </c>
      <c r="C18">
        <v>0</v>
      </c>
      <c r="D18">
        <v>0</v>
      </c>
      <c r="E18">
        <v>1</v>
      </c>
    </row>
    <row r="19" spans="1:5" x14ac:dyDescent="0.25">
      <c r="A19" s="7" t="s">
        <v>34</v>
      </c>
      <c r="B19">
        <v>123</v>
      </c>
      <c r="C19">
        <v>0</v>
      </c>
      <c r="D19">
        <v>0</v>
      </c>
      <c r="E19">
        <v>1</v>
      </c>
    </row>
    <row r="20" spans="1:5" x14ac:dyDescent="0.25">
      <c r="A20" s="7" t="s">
        <v>34</v>
      </c>
      <c r="B20">
        <v>155</v>
      </c>
      <c r="C20">
        <v>0</v>
      </c>
      <c r="D20">
        <v>0</v>
      </c>
      <c r="E20">
        <v>1</v>
      </c>
    </row>
    <row r="21" spans="1:5" x14ac:dyDescent="0.25">
      <c r="A21" s="7" t="s">
        <v>34</v>
      </c>
      <c r="B21">
        <v>159</v>
      </c>
      <c r="C21">
        <v>0</v>
      </c>
      <c r="D21">
        <v>0</v>
      </c>
      <c r="E2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4"/>
  <sheetViews>
    <sheetView topLeftCell="B1" workbookViewId="0">
      <selection activeCell="J5" sqref="J5"/>
    </sheetView>
  </sheetViews>
  <sheetFormatPr defaultRowHeight="15" x14ac:dyDescent="0.25"/>
  <cols>
    <col min="1" max="1" width="17.42578125" customWidth="1"/>
    <col min="2" max="3" width="8.85546875" customWidth="1"/>
    <col min="4" max="4" width="8.85546875" bestFit="1" customWidth="1"/>
    <col min="5" max="5" width="9.28515625" bestFit="1" customWidth="1"/>
    <col min="6" max="6" width="10.5703125" bestFit="1" customWidth="1"/>
    <col min="7" max="7" width="6.85546875" bestFit="1" customWidth="1"/>
    <col min="8" max="8" width="5.5703125" bestFit="1" customWidth="1"/>
    <col min="9" max="9" width="12.7109375" bestFit="1" customWidth="1"/>
    <col min="10" max="10" width="6.5703125" bestFit="1" customWidth="1"/>
    <col min="13" max="13" width="8.85546875" customWidth="1"/>
    <col min="19" max="19" width="8.85546875" customWidth="1"/>
  </cols>
  <sheetData>
    <row r="1" spans="1:10" ht="15.75" thickBot="1" x14ac:dyDescent="0.3">
      <c r="A1" s="41" t="s">
        <v>24</v>
      </c>
      <c r="B1" s="41"/>
      <c r="C1" s="41"/>
      <c r="D1" s="41"/>
    </row>
    <row r="2" spans="1:10" x14ac:dyDescent="0.25">
      <c r="A2" s="42" t="s">
        <v>31</v>
      </c>
      <c r="B2" s="42" t="s">
        <v>32</v>
      </c>
      <c r="C2" s="42" t="s">
        <v>33</v>
      </c>
      <c r="D2" s="42" t="s">
        <v>34</v>
      </c>
      <c r="G2" s="31"/>
      <c r="I2" s="4" t="s">
        <v>45</v>
      </c>
    </row>
    <row r="3" spans="1:10" ht="15.75" thickBot="1" x14ac:dyDescent="0.3">
      <c r="A3">
        <v>164</v>
      </c>
      <c r="B3">
        <v>153</v>
      </c>
      <c r="C3">
        <v>165</v>
      </c>
      <c r="D3">
        <v>160</v>
      </c>
      <c r="I3" s="56" t="s">
        <v>46</v>
      </c>
      <c r="J3" s="4" t="s">
        <v>47</v>
      </c>
    </row>
    <row r="4" spans="1:10" x14ac:dyDescent="0.25">
      <c r="A4">
        <v>141</v>
      </c>
      <c r="B4">
        <v>191</v>
      </c>
      <c r="C4">
        <v>168</v>
      </c>
      <c r="D4">
        <v>132</v>
      </c>
      <c r="F4" s="18" t="s">
        <v>40</v>
      </c>
      <c r="G4" s="19"/>
      <c r="H4" s="43"/>
      <c r="I4" s="57">
        <f>SQRT($D$22*(1/B13+1/B14))</f>
        <v>11.127216205151695</v>
      </c>
      <c r="J4" s="20">
        <f>J8/I4</f>
        <v>1.6221487627465345</v>
      </c>
    </row>
    <row r="5" spans="1:10" x14ac:dyDescent="0.25">
      <c r="A5">
        <v>144</v>
      </c>
      <c r="B5">
        <v>192</v>
      </c>
      <c r="C5">
        <v>175</v>
      </c>
      <c r="D5">
        <v>123</v>
      </c>
      <c r="F5" s="21" t="s">
        <v>41</v>
      </c>
      <c r="G5" s="7"/>
      <c r="H5" s="7"/>
      <c r="I5" s="58">
        <f>SQRT($D$22*(1/B13+1/B15))</f>
        <v>10.707168785625827</v>
      </c>
      <c r="J5" s="23">
        <f>J9/I5</f>
        <v>2.7940781793623373</v>
      </c>
    </row>
    <row r="6" spans="1:10" ht="15.75" thickBot="1" x14ac:dyDescent="0.3">
      <c r="A6">
        <v>138</v>
      </c>
      <c r="B6">
        <v>126</v>
      </c>
      <c r="C6">
        <v>189</v>
      </c>
      <c r="D6">
        <v>155</v>
      </c>
      <c r="F6" s="24" t="s">
        <v>42</v>
      </c>
      <c r="G6" s="49"/>
      <c r="H6" s="49"/>
      <c r="I6" s="59">
        <f>SQRT($D$22*(1/B13+1/B16))</f>
        <v>10.39674989370379</v>
      </c>
      <c r="J6" s="26">
        <f>J10/I6</f>
        <v>-0.12710015965939828</v>
      </c>
    </row>
    <row r="7" spans="1:10" ht="15.75" thickBot="1" x14ac:dyDescent="0.3">
      <c r="B7">
        <v>162</v>
      </c>
      <c r="C7">
        <v>182</v>
      </c>
      <c r="D7">
        <v>149</v>
      </c>
    </row>
    <row r="8" spans="1:10" x14ac:dyDescent="0.25">
      <c r="C8">
        <v>181</v>
      </c>
      <c r="D8">
        <v>147</v>
      </c>
      <c r="H8" s="46"/>
      <c r="I8" s="72" t="s">
        <v>53</v>
      </c>
      <c r="J8" s="57">
        <f>D14-$D$13</f>
        <v>18.050000000000011</v>
      </c>
    </row>
    <row r="9" spans="1:10" x14ac:dyDescent="0.25">
      <c r="D9">
        <v>152</v>
      </c>
      <c r="H9" s="53"/>
      <c r="I9" s="73" t="s">
        <v>54</v>
      </c>
      <c r="J9" s="58">
        <f>D15-$D$13</f>
        <v>29.916666666666657</v>
      </c>
    </row>
    <row r="10" spans="1:10" ht="15.75" thickBot="1" x14ac:dyDescent="0.3">
      <c r="A10" t="s">
        <v>4</v>
      </c>
      <c r="H10" s="48"/>
      <c r="I10" s="74" t="s">
        <v>55</v>
      </c>
      <c r="J10" s="59">
        <f>D16-$D$13</f>
        <v>-1.3214285714285836</v>
      </c>
    </row>
    <row r="11" spans="1:10" ht="15.75" thickBot="1" x14ac:dyDescent="0.3">
      <c r="A11" t="s">
        <v>5</v>
      </c>
    </row>
    <row r="12" spans="1:10" x14ac:dyDescent="0.25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H12" s="46"/>
      <c r="I12" s="63" t="s">
        <v>48</v>
      </c>
      <c r="J12" s="65">
        <v>2.21</v>
      </c>
    </row>
    <row r="13" spans="1:10" ht="15.75" thickBot="1" x14ac:dyDescent="0.3">
      <c r="A13" s="1" t="s">
        <v>31</v>
      </c>
      <c r="B13" s="1">
        <v>4</v>
      </c>
      <c r="C13" s="1">
        <v>587</v>
      </c>
      <c r="D13" s="1">
        <v>146.75</v>
      </c>
      <c r="E13" s="1">
        <v>138.25</v>
      </c>
      <c r="H13" s="48"/>
      <c r="I13" s="64" t="s">
        <v>49</v>
      </c>
      <c r="J13" s="66">
        <v>3.01</v>
      </c>
    </row>
    <row r="14" spans="1:10" x14ac:dyDescent="0.25">
      <c r="A14" s="1" t="s">
        <v>32</v>
      </c>
      <c r="B14" s="1">
        <v>5</v>
      </c>
      <c r="C14" s="1">
        <v>824</v>
      </c>
      <c r="D14" s="1">
        <v>164.8</v>
      </c>
      <c r="E14" s="1">
        <v>769.69999999999709</v>
      </c>
    </row>
    <row r="15" spans="1:10" x14ac:dyDescent="0.25">
      <c r="A15" s="1" t="s">
        <v>33</v>
      </c>
      <c r="B15" s="1">
        <v>6</v>
      </c>
      <c r="C15" s="1">
        <v>1060</v>
      </c>
      <c r="D15" s="1">
        <v>176.66666666666666</v>
      </c>
      <c r="E15" s="1">
        <v>82.666666666666671</v>
      </c>
    </row>
    <row r="16" spans="1:10" ht="15.75" thickBot="1" x14ac:dyDescent="0.3">
      <c r="A16" s="2" t="s">
        <v>34</v>
      </c>
      <c r="B16" s="2">
        <v>7</v>
      </c>
      <c r="C16" s="2">
        <v>1018</v>
      </c>
      <c r="D16" s="2">
        <v>145.42857142857142</v>
      </c>
      <c r="E16" s="2">
        <v>174.28571428571425</v>
      </c>
    </row>
    <row r="19" spans="1:7" ht="15.75" thickBot="1" x14ac:dyDescent="0.3">
      <c r="A19" t="s">
        <v>11</v>
      </c>
    </row>
    <row r="20" spans="1:7" x14ac:dyDescent="0.25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</row>
    <row r="21" spans="1:7" x14ac:dyDescent="0.25">
      <c r="A21" s="1" t="s">
        <v>19</v>
      </c>
      <c r="B21" s="1">
        <v>3926.7205627705625</v>
      </c>
      <c r="C21" s="1">
        <v>3</v>
      </c>
      <c r="D21" s="1">
        <v>1308.9068542568541</v>
      </c>
      <c r="E21" s="27">
        <v>4.7571648635477084</v>
      </c>
      <c r="F21" s="27">
        <v>1.2977890207225317E-2</v>
      </c>
      <c r="G21" s="1">
        <v>3.1599075898007243</v>
      </c>
    </row>
    <row r="22" spans="1:7" x14ac:dyDescent="0.25">
      <c r="A22" s="1" t="s">
        <v>20</v>
      </c>
      <c r="B22" s="1">
        <v>4952.5976190476194</v>
      </c>
      <c r="C22" s="1">
        <v>18</v>
      </c>
      <c r="D22" s="1">
        <v>275.14431216931217</v>
      </c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ht="15.75" thickBot="1" x14ac:dyDescent="0.3">
      <c r="A24" s="2" t="s">
        <v>21</v>
      </c>
      <c r="B24" s="2">
        <v>8879.318181818182</v>
      </c>
      <c r="C24" s="2">
        <v>21</v>
      </c>
      <c r="D24" s="2"/>
      <c r="E24" s="2"/>
      <c r="F24" s="2"/>
      <c r="G24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23"/>
  <sheetViews>
    <sheetView workbookViewId="0">
      <selection activeCell="J15" sqref="J15"/>
    </sheetView>
  </sheetViews>
  <sheetFormatPr defaultRowHeight="15" x14ac:dyDescent="0.25"/>
  <cols>
    <col min="1" max="1" width="10.5703125" customWidth="1"/>
    <col min="2" max="2" width="9.140625" bestFit="1" customWidth="1"/>
    <col min="3" max="5" width="6.85546875" bestFit="1" customWidth="1"/>
    <col min="6" max="6" width="3.5703125" customWidth="1"/>
    <col min="8" max="8" width="6.85546875" bestFit="1" customWidth="1"/>
    <col min="9" max="9" width="7.140625" bestFit="1" customWidth="1"/>
    <col min="10" max="10" width="8.85546875" bestFit="1" customWidth="1"/>
    <col min="14" max="14" width="9.140625" customWidth="1"/>
    <col min="20" max="20" width="9.140625" customWidth="1"/>
  </cols>
  <sheetData>
    <row r="1" spans="1:15" ht="30.75" thickBot="1" x14ac:dyDescent="0.3">
      <c r="A1" s="44" t="s">
        <v>24</v>
      </c>
      <c r="B1" s="44" t="s">
        <v>35</v>
      </c>
      <c r="C1" s="44" t="s">
        <v>36</v>
      </c>
      <c r="D1" s="44" t="s">
        <v>37</v>
      </c>
      <c r="E1" s="44" t="s">
        <v>38</v>
      </c>
      <c r="G1" s="50" t="s">
        <v>56</v>
      </c>
      <c r="H1" s="40"/>
      <c r="I1" s="40"/>
      <c r="J1" s="40"/>
    </row>
    <row r="2" spans="1:15" x14ac:dyDescent="0.25">
      <c r="A2" t="s">
        <v>31</v>
      </c>
      <c r="B2">
        <v>164</v>
      </c>
      <c r="C2">
        <v>0</v>
      </c>
      <c r="D2">
        <v>0</v>
      </c>
      <c r="E2">
        <v>0</v>
      </c>
      <c r="G2" s="18">
        <f t="array" ref="G2:J6">LINEST(B2:B23,C2:E23,,TRUE)</f>
        <v>-1.3214285714285792</v>
      </c>
      <c r="H2" s="19">
        <v>29.916666666666657</v>
      </c>
      <c r="I2" s="43">
        <v>18.049999999999994</v>
      </c>
      <c r="J2" s="47">
        <v>146.75000000000003</v>
      </c>
      <c r="O2" s="70"/>
    </row>
    <row r="3" spans="1:15" x14ac:dyDescent="0.25">
      <c r="A3" t="s">
        <v>31</v>
      </c>
      <c r="B3">
        <v>141</v>
      </c>
      <c r="C3">
        <v>0</v>
      </c>
      <c r="D3">
        <v>0</v>
      </c>
      <c r="E3">
        <v>0</v>
      </c>
      <c r="G3" s="21">
        <v>10.396749893703785</v>
      </c>
      <c r="H3" s="22">
        <v>10.707168785625825</v>
      </c>
      <c r="I3" s="22">
        <v>11.127216205151692</v>
      </c>
      <c r="J3" s="23">
        <v>8.2937372783521415</v>
      </c>
      <c r="O3" s="70"/>
    </row>
    <row r="4" spans="1:15" x14ac:dyDescent="0.25">
      <c r="A4" t="s">
        <v>31</v>
      </c>
      <c r="B4">
        <v>144</v>
      </c>
      <c r="C4">
        <v>0</v>
      </c>
      <c r="D4">
        <v>0</v>
      </c>
      <c r="E4">
        <v>0</v>
      </c>
      <c r="G4" s="21">
        <v>0.44223221674960933</v>
      </c>
      <c r="H4" s="22">
        <v>16.587474556704286</v>
      </c>
      <c r="I4" s="7" t="e">
        <v>#N/A</v>
      </c>
      <c r="J4" s="8" t="e">
        <v>#N/A</v>
      </c>
      <c r="O4" s="70"/>
    </row>
    <row r="5" spans="1:15" x14ac:dyDescent="0.25">
      <c r="A5" t="s">
        <v>31</v>
      </c>
      <c r="B5">
        <v>138</v>
      </c>
      <c r="C5">
        <v>0</v>
      </c>
      <c r="D5">
        <v>0</v>
      </c>
      <c r="E5">
        <v>0</v>
      </c>
      <c r="G5" s="21">
        <v>4.7571648635477146</v>
      </c>
      <c r="H5" s="7">
        <v>18</v>
      </c>
      <c r="I5" s="7" t="e">
        <v>#N/A</v>
      </c>
      <c r="J5" s="8" t="e">
        <v>#N/A</v>
      </c>
      <c r="O5" s="70"/>
    </row>
    <row r="6" spans="1:15" ht="15.75" thickBot="1" x14ac:dyDescent="0.3">
      <c r="A6" t="s">
        <v>32</v>
      </c>
      <c r="B6">
        <v>153</v>
      </c>
      <c r="C6">
        <v>1</v>
      </c>
      <c r="D6">
        <v>0</v>
      </c>
      <c r="E6">
        <v>0</v>
      </c>
      <c r="G6" s="48">
        <v>3926.7205627705662</v>
      </c>
      <c r="H6" s="49">
        <v>4952.5976190476176</v>
      </c>
      <c r="I6" s="49" t="e">
        <v>#N/A</v>
      </c>
      <c r="J6" s="9" t="e">
        <v>#N/A</v>
      </c>
    </row>
    <row r="7" spans="1:15" ht="15.75" thickBot="1" x14ac:dyDescent="0.3">
      <c r="A7" t="s">
        <v>32</v>
      </c>
      <c r="B7">
        <v>191</v>
      </c>
      <c r="C7">
        <v>1</v>
      </c>
      <c r="D7">
        <v>0</v>
      </c>
      <c r="E7">
        <v>0</v>
      </c>
    </row>
    <row r="8" spans="1:15" x14ac:dyDescent="0.25">
      <c r="A8" t="s">
        <v>32</v>
      </c>
      <c r="B8">
        <v>192</v>
      </c>
      <c r="C8">
        <v>1</v>
      </c>
      <c r="D8">
        <v>0</v>
      </c>
      <c r="E8">
        <v>0</v>
      </c>
      <c r="G8" s="46"/>
      <c r="H8" s="19"/>
      <c r="I8" s="52" t="s">
        <v>40</v>
      </c>
      <c r="J8" s="57">
        <f>I2/I3</f>
        <v>1.6221487627465334</v>
      </c>
      <c r="K8" s="71" t="s">
        <v>50</v>
      </c>
    </row>
    <row r="9" spans="1:15" x14ac:dyDescent="0.25">
      <c r="A9" t="s">
        <v>32</v>
      </c>
      <c r="B9">
        <v>126</v>
      </c>
      <c r="C9">
        <v>1</v>
      </c>
      <c r="D9">
        <v>0</v>
      </c>
      <c r="E9">
        <v>0</v>
      </c>
      <c r="G9" s="53"/>
      <c r="H9" s="7"/>
      <c r="I9" s="54" t="s">
        <v>41</v>
      </c>
      <c r="J9" s="58">
        <f>H2/H3</f>
        <v>2.7940781793623377</v>
      </c>
      <c r="K9" s="71" t="s">
        <v>51</v>
      </c>
    </row>
    <row r="10" spans="1:15" ht="15.75" thickBot="1" x14ac:dyDescent="0.3">
      <c r="A10" t="s">
        <v>32</v>
      </c>
      <c r="B10">
        <v>162</v>
      </c>
      <c r="C10">
        <v>1</v>
      </c>
      <c r="D10">
        <v>0</v>
      </c>
      <c r="E10">
        <v>0</v>
      </c>
      <c r="G10" s="48"/>
      <c r="H10" s="49"/>
      <c r="I10" s="55" t="s">
        <v>42</v>
      </c>
      <c r="J10" s="59">
        <f>G2/G3</f>
        <v>-0.12710015965939789</v>
      </c>
      <c r="K10" s="71" t="s">
        <v>52</v>
      </c>
    </row>
    <row r="11" spans="1:15" ht="15.75" thickBot="1" x14ac:dyDescent="0.3">
      <c r="A11" t="s">
        <v>33</v>
      </c>
      <c r="B11">
        <v>165</v>
      </c>
      <c r="C11">
        <v>0</v>
      </c>
      <c r="D11">
        <v>1</v>
      </c>
      <c r="E11">
        <v>0</v>
      </c>
    </row>
    <row r="12" spans="1:15" x14ac:dyDescent="0.25">
      <c r="A12" s="7" t="s">
        <v>33</v>
      </c>
      <c r="B12">
        <v>168</v>
      </c>
      <c r="C12">
        <v>0</v>
      </c>
      <c r="D12">
        <v>1</v>
      </c>
      <c r="E12">
        <v>0</v>
      </c>
      <c r="G12" s="46"/>
      <c r="H12" s="43"/>
      <c r="I12" s="63" t="s">
        <v>48</v>
      </c>
      <c r="J12" s="65">
        <v>2.21</v>
      </c>
    </row>
    <row r="13" spans="1:15" ht="15.75" thickBot="1" x14ac:dyDescent="0.3">
      <c r="A13" s="7" t="s">
        <v>33</v>
      </c>
      <c r="B13">
        <v>175</v>
      </c>
      <c r="C13">
        <v>0</v>
      </c>
      <c r="D13">
        <v>1</v>
      </c>
      <c r="E13">
        <v>0</v>
      </c>
      <c r="G13" s="48"/>
      <c r="H13" s="49"/>
      <c r="I13" s="64" t="s">
        <v>49</v>
      </c>
      <c r="J13" s="66">
        <v>3.01</v>
      </c>
    </row>
    <row r="14" spans="1:15" ht="15.75" thickBot="1" x14ac:dyDescent="0.3">
      <c r="A14" s="7" t="s">
        <v>33</v>
      </c>
      <c r="B14">
        <v>189</v>
      </c>
      <c r="C14">
        <v>0</v>
      </c>
      <c r="D14">
        <v>1</v>
      </c>
      <c r="E14">
        <v>0</v>
      </c>
    </row>
    <row r="15" spans="1:15" ht="15.75" thickBot="1" x14ac:dyDescent="0.3">
      <c r="A15" s="7" t="s">
        <v>33</v>
      </c>
      <c r="B15">
        <v>182</v>
      </c>
      <c r="C15">
        <v>0</v>
      </c>
      <c r="D15">
        <v>1</v>
      </c>
      <c r="E15">
        <v>0</v>
      </c>
      <c r="G15" s="37"/>
      <c r="H15" s="67"/>
      <c r="I15" s="68" t="s">
        <v>57</v>
      </c>
      <c r="J15" s="39">
        <f>_xlfn.F.DIST.RT(G5,3,H5)</f>
        <v>1.2977890207225255E-2</v>
      </c>
    </row>
    <row r="16" spans="1:15" x14ac:dyDescent="0.25">
      <c r="A16" s="7" t="s">
        <v>33</v>
      </c>
      <c r="B16">
        <v>181</v>
      </c>
      <c r="C16">
        <v>0</v>
      </c>
      <c r="D16">
        <v>1</v>
      </c>
      <c r="E16">
        <v>0</v>
      </c>
      <c r="H16" s="31"/>
    </row>
    <row r="17" spans="1:8" x14ac:dyDescent="0.25">
      <c r="A17" s="7" t="s">
        <v>34</v>
      </c>
      <c r="B17">
        <v>160</v>
      </c>
      <c r="C17">
        <v>0</v>
      </c>
      <c r="D17">
        <v>0</v>
      </c>
      <c r="E17">
        <v>1</v>
      </c>
      <c r="H17" s="31"/>
    </row>
    <row r="18" spans="1:8" x14ac:dyDescent="0.25">
      <c r="A18" s="7" t="s">
        <v>34</v>
      </c>
      <c r="B18">
        <v>132</v>
      </c>
      <c r="C18">
        <v>0</v>
      </c>
      <c r="D18">
        <v>0</v>
      </c>
      <c r="E18">
        <v>1</v>
      </c>
    </row>
    <row r="19" spans="1:8" x14ac:dyDescent="0.25">
      <c r="A19" s="7" t="s">
        <v>34</v>
      </c>
      <c r="B19">
        <v>123</v>
      </c>
      <c r="C19">
        <v>0</v>
      </c>
      <c r="D19">
        <v>0</v>
      </c>
      <c r="E19">
        <v>1</v>
      </c>
    </row>
    <row r="20" spans="1:8" x14ac:dyDescent="0.25">
      <c r="A20" s="7" t="s">
        <v>34</v>
      </c>
      <c r="B20">
        <v>155</v>
      </c>
      <c r="C20">
        <v>0</v>
      </c>
      <c r="D20">
        <v>0</v>
      </c>
      <c r="E20">
        <v>1</v>
      </c>
    </row>
    <row r="21" spans="1:8" x14ac:dyDescent="0.25">
      <c r="A21" s="7" t="s">
        <v>34</v>
      </c>
      <c r="B21">
        <v>149</v>
      </c>
      <c r="C21">
        <v>0</v>
      </c>
      <c r="D21">
        <v>0</v>
      </c>
      <c r="E21">
        <v>1</v>
      </c>
    </row>
    <row r="22" spans="1:8" x14ac:dyDescent="0.25">
      <c r="A22" s="7" t="s">
        <v>34</v>
      </c>
      <c r="B22">
        <v>147</v>
      </c>
      <c r="C22">
        <v>0</v>
      </c>
      <c r="D22">
        <v>0</v>
      </c>
      <c r="E22">
        <v>1</v>
      </c>
    </row>
    <row r="23" spans="1:8" x14ac:dyDescent="0.25">
      <c r="A23" s="7" t="s">
        <v>34</v>
      </c>
      <c r="B23">
        <v>152</v>
      </c>
      <c r="C23">
        <v>0</v>
      </c>
      <c r="D23">
        <v>0</v>
      </c>
      <c r="E23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O23"/>
  <sheetViews>
    <sheetView topLeftCell="C1" workbookViewId="0">
      <selection activeCell="C17" sqref="C17:E21"/>
    </sheetView>
  </sheetViews>
  <sheetFormatPr defaultRowHeight="15" x14ac:dyDescent="0.25"/>
  <cols>
    <col min="1" max="1" width="7.5703125" bestFit="1" customWidth="1"/>
    <col min="2" max="2" width="5.85546875" bestFit="1" customWidth="1"/>
    <col min="3" max="5" width="6.85546875" bestFit="1" customWidth="1"/>
    <col min="6" max="6" width="3.5703125" customWidth="1"/>
    <col min="7" max="7" width="17" customWidth="1"/>
    <col min="8" max="8" width="6.85546875" bestFit="1" customWidth="1"/>
    <col min="9" max="9" width="7.140625" bestFit="1" customWidth="1"/>
    <col min="10" max="10" width="8.85546875" bestFit="1" customWidth="1"/>
    <col min="13" max="13" width="14.85546875" bestFit="1" customWidth="1"/>
    <col min="14" max="14" width="9.140625" customWidth="1"/>
    <col min="20" max="20" width="9.140625" customWidth="1"/>
  </cols>
  <sheetData>
    <row r="1" spans="1:15" ht="30.75" thickBot="1" x14ac:dyDescent="0.3">
      <c r="A1" s="44" t="s">
        <v>59</v>
      </c>
      <c r="B1" s="44" t="s">
        <v>67</v>
      </c>
      <c r="C1" s="44" t="s">
        <v>36</v>
      </c>
      <c r="D1" s="44" t="s">
        <v>37</v>
      </c>
      <c r="E1" s="44" t="s">
        <v>38</v>
      </c>
      <c r="G1" s="50" t="s">
        <v>43</v>
      </c>
      <c r="H1" s="40"/>
      <c r="I1" s="40"/>
      <c r="J1" s="40"/>
      <c r="L1" s="44" t="s">
        <v>96</v>
      </c>
    </row>
    <row r="2" spans="1:15" x14ac:dyDescent="0.25">
      <c r="A2" t="s">
        <v>32</v>
      </c>
      <c r="B2">
        <v>153</v>
      </c>
      <c r="C2">
        <v>1</v>
      </c>
      <c r="D2">
        <v>0</v>
      </c>
      <c r="E2">
        <v>0</v>
      </c>
      <c r="G2" s="46">
        <f t="array" ref="G2:J6">LINEST(B2:B21,C2:E21,,TRUE)</f>
        <v>-14.299999999999997</v>
      </c>
      <c r="H2" s="43">
        <v>17.700000000000003</v>
      </c>
      <c r="I2" s="43">
        <v>6.6999999999999993</v>
      </c>
      <c r="J2" s="47">
        <v>158.1</v>
      </c>
      <c r="L2" s="46">
        <f>J2+I2</f>
        <v>164.79999999999998</v>
      </c>
      <c r="M2" s="99" t="s">
        <v>60</v>
      </c>
      <c r="O2" s="31"/>
    </row>
    <row r="3" spans="1:15" x14ac:dyDescent="0.25">
      <c r="A3" t="s">
        <v>32</v>
      </c>
      <c r="B3">
        <v>191</v>
      </c>
      <c r="C3">
        <v>1</v>
      </c>
      <c r="D3">
        <v>0</v>
      </c>
      <c r="E3">
        <v>0</v>
      </c>
      <c r="G3" s="21">
        <v>6.7655376726465706</v>
      </c>
      <c r="H3" s="22">
        <v>6.7655376726465706</v>
      </c>
      <c r="I3" s="22">
        <v>6.7655376726465715</v>
      </c>
      <c r="J3" s="23">
        <v>3.9060849965150517</v>
      </c>
      <c r="L3" s="53">
        <f>J2+H2</f>
        <v>175.8</v>
      </c>
      <c r="M3" s="100" t="s">
        <v>61</v>
      </c>
      <c r="O3" s="31"/>
    </row>
    <row r="4" spans="1:15" x14ac:dyDescent="0.25">
      <c r="A4" t="s">
        <v>32</v>
      </c>
      <c r="B4">
        <v>192</v>
      </c>
      <c r="C4">
        <v>1</v>
      </c>
      <c r="D4">
        <v>0</v>
      </c>
      <c r="E4">
        <v>0</v>
      </c>
      <c r="G4" s="21">
        <v>0.40500621511613771</v>
      </c>
      <c r="H4" s="22">
        <v>17.46854315619937</v>
      </c>
      <c r="I4" s="7" t="e">
        <v>#N/A</v>
      </c>
      <c r="J4" s="8" t="e">
        <v>#N/A</v>
      </c>
      <c r="L4" s="53">
        <f>J2+G2</f>
        <v>143.80000000000001</v>
      </c>
      <c r="M4" s="100" t="s">
        <v>62</v>
      </c>
      <c r="O4" s="31"/>
    </row>
    <row r="5" spans="1:15" ht="15.75" thickBot="1" x14ac:dyDescent="0.3">
      <c r="A5" t="s">
        <v>32</v>
      </c>
      <c r="B5">
        <v>126</v>
      </c>
      <c r="C5">
        <v>1</v>
      </c>
      <c r="D5">
        <v>0</v>
      </c>
      <c r="E5">
        <v>0</v>
      </c>
      <c r="G5" s="21">
        <v>3.6303457316074113</v>
      </c>
      <c r="H5" s="7">
        <v>16</v>
      </c>
      <c r="I5" s="7" t="e">
        <v>#N/A</v>
      </c>
      <c r="J5" s="8" t="e">
        <v>#N/A</v>
      </c>
      <c r="L5" s="78">
        <f>J2-SUM(G2:I2)</f>
        <v>148</v>
      </c>
      <c r="M5" s="101" t="s">
        <v>58</v>
      </c>
      <c r="O5" s="31"/>
    </row>
    <row r="6" spans="1:15" ht="15.75" thickBot="1" x14ac:dyDescent="0.3">
      <c r="A6" t="s">
        <v>32</v>
      </c>
      <c r="B6">
        <v>162</v>
      </c>
      <c r="C6">
        <v>1</v>
      </c>
      <c r="D6">
        <v>0</v>
      </c>
      <c r="E6">
        <v>0</v>
      </c>
      <c r="G6" s="48">
        <v>3323.4000000000033</v>
      </c>
      <c r="H6" s="49">
        <v>4882.3999999999978</v>
      </c>
      <c r="I6" s="49" t="e">
        <v>#N/A</v>
      </c>
      <c r="J6" s="9" t="e">
        <v>#N/A</v>
      </c>
    </row>
    <row r="7" spans="1:15" x14ac:dyDescent="0.25">
      <c r="A7" s="7" t="s">
        <v>33</v>
      </c>
      <c r="B7">
        <v>165</v>
      </c>
      <c r="C7">
        <v>0</v>
      </c>
      <c r="D7">
        <v>1</v>
      </c>
      <c r="E7">
        <v>0</v>
      </c>
    </row>
    <row r="8" spans="1:15" x14ac:dyDescent="0.25">
      <c r="A8" s="7" t="s">
        <v>33</v>
      </c>
      <c r="B8">
        <v>168</v>
      </c>
      <c r="C8">
        <v>0</v>
      </c>
      <c r="D8">
        <v>1</v>
      </c>
      <c r="E8">
        <v>0</v>
      </c>
      <c r="G8" t="s">
        <v>4</v>
      </c>
    </row>
    <row r="9" spans="1:15" x14ac:dyDescent="0.25">
      <c r="A9" s="7" t="s">
        <v>33</v>
      </c>
      <c r="B9">
        <v>175</v>
      </c>
      <c r="C9">
        <v>0</v>
      </c>
      <c r="D9">
        <v>1</v>
      </c>
      <c r="E9">
        <v>0</v>
      </c>
      <c r="G9" s="76"/>
    </row>
    <row r="10" spans="1:15" ht="15.75" thickBot="1" x14ac:dyDescent="0.3">
      <c r="A10" s="7" t="s">
        <v>33</v>
      </c>
      <c r="B10">
        <v>189</v>
      </c>
      <c r="C10">
        <v>0</v>
      </c>
      <c r="D10">
        <v>1</v>
      </c>
      <c r="E10">
        <v>0</v>
      </c>
      <c r="G10" t="s">
        <v>5</v>
      </c>
    </row>
    <row r="11" spans="1:15" x14ac:dyDescent="0.25">
      <c r="A11" s="7" t="s">
        <v>33</v>
      </c>
      <c r="B11">
        <v>182</v>
      </c>
      <c r="C11">
        <v>0</v>
      </c>
      <c r="D11">
        <v>1</v>
      </c>
      <c r="E11">
        <v>0</v>
      </c>
      <c r="G11" s="3" t="s">
        <v>6</v>
      </c>
      <c r="H11" s="3" t="s">
        <v>7</v>
      </c>
      <c r="I11" s="3" t="s">
        <v>8</v>
      </c>
      <c r="J11" s="3" t="s">
        <v>9</v>
      </c>
      <c r="K11" s="3" t="s">
        <v>10</v>
      </c>
    </row>
    <row r="12" spans="1:15" x14ac:dyDescent="0.25">
      <c r="A12" s="7" t="s">
        <v>34</v>
      </c>
      <c r="B12">
        <v>150</v>
      </c>
      <c r="C12">
        <v>0</v>
      </c>
      <c r="D12">
        <v>0</v>
      </c>
      <c r="E12">
        <v>1</v>
      </c>
      <c r="G12" s="1" t="s">
        <v>32</v>
      </c>
      <c r="H12" s="1">
        <v>5</v>
      </c>
      <c r="I12" s="1">
        <v>824</v>
      </c>
      <c r="J12" s="1">
        <v>164.8</v>
      </c>
      <c r="K12" s="1">
        <v>769.69999999999709</v>
      </c>
    </row>
    <row r="13" spans="1:15" x14ac:dyDescent="0.25">
      <c r="A13" s="7" t="s">
        <v>34</v>
      </c>
      <c r="B13">
        <v>132</v>
      </c>
      <c r="C13">
        <v>0</v>
      </c>
      <c r="D13">
        <v>0</v>
      </c>
      <c r="E13">
        <v>1</v>
      </c>
      <c r="G13" s="1" t="s">
        <v>33</v>
      </c>
      <c r="H13" s="1">
        <v>5</v>
      </c>
      <c r="I13" s="1">
        <v>879</v>
      </c>
      <c r="J13" s="1">
        <v>175.8</v>
      </c>
      <c r="K13" s="1">
        <v>97.699999999999989</v>
      </c>
    </row>
    <row r="14" spans="1:15" x14ac:dyDescent="0.25">
      <c r="A14" s="7" t="s">
        <v>34</v>
      </c>
      <c r="B14">
        <v>123</v>
      </c>
      <c r="C14">
        <v>0</v>
      </c>
      <c r="D14">
        <v>0</v>
      </c>
      <c r="E14">
        <v>1</v>
      </c>
      <c r="G14" s="1" t="s">
        <v>34</v>
      </c>
      <c r="H14" s="1">
        <v>5</v>
      </c>
      <c r="I14" s="1">
        <v>719</v>
      </c>
      <c r="J14" s="1">
        <v>143.80000000000001</v>
      </c>
      <c r="K14" s="1">
        <v>241.7</v>
      </c>
    </row>
    <row r="15" spans="1:15" ht="15.75" thickBot="1" x14ac:dyDescent="0.3">
      <c r="A15" s="7" t="s">
        <v>34</v>
      </c>
      <c r="B15">
        <v>155</v>
      </c>
      <c r="C15">
        <v>0</v>
      </c>
      <c r="D15">
        <v>0</v>
      </c>
      <c r="E15">
        <v>1</v>
      </c>
      <c r="G15" s="2" t="s">
        <v>31</v>
      </c>
      <c r="H15" s="2">
        <v>5</v>
      </c>
      <c r="I15" s="2">
        <v>740</v>
      </c>
      <c r="J15" s="61">
        <v>148</v>
      </c>
      <c r="K15" s="2">
        <v>111.5</v>
      </c>
    </row>
    <row r="16" spans="1:15" x14ac:dyDescent="0.25">
      <c r="A16" s="7" t="s">
        <v>34</v>
      </c>
      <c r="B16">
        <v>159</v>
      </c>
      <c r="C16">
        <v>0</v>
      </c>
      <c r="D16">
        <v>0</v>
      </c>
      <c r="E16">
        <v>1</v>
      </c>
    </row>
    <row r="17" spans="1:13" x14ac:dyDescent="0.25">
      <c r="A17" t="s">
        <v>31</v>
      </c>
      <c r="B17">
        <v>164</v>
      </c>
      <c r="C17">
        <v>-1</v>
      </c>
      <c r="D17">
        <v>-1</v>
      </c>
      <c r="E17">
        <v>-1</v>
      </c>
    </row>
    <row r="18" spans="1:13" ht="15.75" thickBot="1" x14ac:dyDescent="0.3">
      <c r="A18" t="s">
        <v>31</v>
      </c>
      <c r="B18">
        <v>141</v>
      </c>
      <c r="C18">
        <v>-1</v>
      </c>
      <c r="D18">
        <v>-1</v>
      </c>
      <c r="E18">
        <v>-1</v>
      </c>
      <c r="G18" t="s">
        <v>11</v>
      </c>
    </row>
    <row r="19" spans="1:13" x14ac:dyDescent="0.25">
      <c r="A19" t="s">
        <v>31</v>
      </c>
      <c r="B19">
        <v>144</v>
      </c>
      <c r="C19">
        <v>-1</v>
      </c>
      <c r="D19">
        <v>-1</v>
      </c>
      <c r="E19">
        <v>-1</v>
      </c>
      <c r="G19" s="3" t="s">
        <v>12</v>
      </c>
      <c r="H19" s="3" t="s">
        <v>13</v>
      </c>
      <c r="I19" s="3" t="s">
        <v>14</v>
      </c>
      <c r="J19" s="3" t="s">
        <v>15</v>
      </c>
      <c r="K19" s="3" t="s">
        <v>16</v>
      </c>
      <c r="L19" s="3" t="s">
        <v>17</v>
      </c>
      <c r="M19" s="3" t="s">
        <v>18</v>
      </c>
    </row>
    <row r="20" spans="1:13" x14ac:dyDescent="0.25">
      <c r="A20" t="s">
        <v>31</v>
      </c>
      <c r="B20">
        <v>138</v>
      </c>
      <c r="C20">
        <v>-1</v>
      </c>
      <c r="D20">
        <v>-1</v>
      </c>
      <c r="E20">
        <v>-1</v>
      </c>
      <c r="G20" s="1" t="s">
        <v>19</v>
      </c>
      <c r="H20" s="1">
        <v>3323.3999999999987</v>
      </c>
      <c r="I20" s="1">
        <v>3</v>
      </c>
      <c r="J20" s="1">
        <v>1107.7999999999995</v>
      </c>
      <c r="K20" s="29">
        <v>3.6303457316074041</v>
      </c>
      <c r="L20" s="29">
        <v>3.5926428602730376E-2</v>
      </c>
      <c r="M20" s="1">
        <v>3.2388715174535854</v>
      </c>
    </row>
    <row r="21" spans="1:13" x14ac:dyDescent="0.25">
      <c r="A21" t="s">
        <v>31</v>
      </c>
      <c r="B21">
        <v>153</v>
      </c>
      <c r="C21">
        <v>-1</v>
      </c>
      <c r="D21">
        <v>-1</v>
      </c>
      <c r="E21">
        <v>-1</v>
      </c>
      <c r="G21" s="1" t="s">
        <v>20</v>
      </c>
      <c r="H21" s="1">
        <v>4882.4000000000005</v>
      </c>
      <c r="I21" s="1">
        <v>16</v>
      </c>
      <c r="J21" s="1">
        <v>305.15000000000003</v>
      </c>
      <c r="K21" s="1"/>
      <c r="L21" s="1"/>
      <c r="M21" s="1"/>
    </row>
    <row r="22" spans="1:13" x14ac:dyDescent="0.25">
      <c r="G22" s="1"/>
      <c r="H22" s="1"/>
      <c r="I22" s="1"/>
      <c r="J22" s="1"/>
      <c r="K22" s="1"/>
      <c r="L22" s="1"/>
      <c r="M22" s="1"/>
    </row>
    <row r="23" spans="1:13" ht="15.75" thickBot="1" x14ac:dyDescent="0.3">
      <c r="G23" s="2" t="s">
        <v>21</v>
      </c>
      <c r="H23" s="2">
        <v>8205.7999999999993</v>
      </c>
      <c r="I23" s="2">
        <v>19</v>
      </c>
      <c r="J23" s="2"/>
      <c r="K23" s="2"/>
      <c r="L23" s="2"/>
      <c r="M23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21"/>
  <sheetViews>
    <sheetView workbookViewId="0">
      <selection activeCell="E19" sqref="E19"/>
    </sheetView>
  </sheetViews>
  <sheetFormatPr defaultRowHeight="15" x14ac:dyDescent="0.25"/>
  <cols>
    <col min="1" max="1" width="7.5703125" bestFit="1" customWidth="1"/>
    <col min="2" max="2" width="9.140625" bestFit="1" customWidth="1"/>
    <col min="3" max="3" width="5.140625" customWidth="1"/>
    <col min="4" max="4" width="6.85546875" bestFit="1" customWidth="1"/>
    <col min="5" max="5" width="10.28515625" bestFit="1" customWidth="1"/>
    <col min="6" max="6" width="6.28515625" bestFit="1" customWidth="1"/>
    <col min="7" max="7" width="6.85546875" bestFit="1" customWidth="1"/>
    <col min="8" max="8" width="8.42578125" customWidth="1"/>
    <col min="9" max="9" width="8.85546875" bestFit="1" customWidth="1"/>
    <col min="13" max="13" width="9.140625" customWidth="1"/>
    <col min="19" max="19" width="9.140625" customWidth="1"/>
  </cols>
  <sheetData>
    <row r="1" spans="1:8" ht="45" x14ac:dyDescent="0.25">
      <c r="A1" s="44" t="s">
        <v>59</v>
      </c>
      <c r="B1" s="44" t="s">
        <v>35</v>
      </c>
      <c r="D1" s="44" t="s">
        <v>63</v>
      </c>
      <c r="E1" s="44" t="s">
        <v>64</v>
      </c>
      <c r="F1" s="44" t="s">
        <v>65</v>
      </c>
      <c r="H1" s="75" t="s">
        <v>66</v>
      </c>
    </row>
    <row r="2" spans="1:8" ht="15.75" thickBot="1" x14ac:dyDescent="0.3">
      <c r="A2" t="s">
        <v>32</v>
      </c>
      <c r="B2">
        <v>153</v>
      </c>
      <c r="D2">
        <v>158.1</v>
      </c>
      <c r="E2">
        <v>6.6999999999999993</v>
      </c>
      <c r="F2" s="69">
        <f>B2-D2-E2</f>
        <v>-11.799999999999994</v>
      </c>
      <c r="H2" s="66">
        <f>SUMSQ(F2:F21)</f>
        <v>4882.4000000000005</v>
      </c>
    </row>
    <row r="3" spans="1:8" x14ac:dyDescent="0.25">
      <c r="A3" t="s">
        <v>32</v>
      </c>
      <c r="B3">
        <v>191</v>
      </c>
      <c r="D3">
        <v>158.1</v>
      </c>
      <c r="E3">
        <v>6.6999999999999993</v>
      </c>
      <c r="F3" s="69">
        <f>B3-D3-E3</f>
        <v>26.200000000000006</v>
      </c>
    </row>
    <row r="4" spans="1:8" x14ac:dyDescent="0.25">
      <c r="A4" t="s">
        <v>32</v>
      </c>
      <c r="B4">
        <v>192</v>
      </c>
      <c r="D4">
        <v>158.1</v>
      </c>
      <c r="E4">
        <v>6.6999999999999993</v>
      </c>
      <c r="F4" s="69">
        <f>B4-D4-E4</f>
        <v>27.200000000000006</v>
      </c>
    </row>
    <row r="5" spans="1:8" x14ac:dyDescent="0.25">
      <c r="A5" t="s">
        <v>32</v>
      </c>
      <c r="B5">
        <v>126</v>
      </c>
      <c r="D5">
        <v>158.1</v>
      </c>
      <c r="E5">
        <v>6.6999999999999993</v>
      </c>
      <c r="F5" s="69">
        <f>B5-D5-E5</f>
        <v>-38.799999999999997</v>
      </c>
    </row>
    <row r="6" spans="1:8" x14ac:dyDescent="0.25">
      <c r="A6" t="s">
        <v>32</v>
      </c>
      <c r="B6">
        <v>162</v>
      </c>
      <c r="D6">
        <v>158.1</v>
      </c>
      <c r="E6">
        <v>6.6999999999999993</v>
      </c>
      <c r="F6" s="69">
        <f t="shared" ref="F6:F21" si="0">B6-D6-E6</f>
        <v>-2.7999999999999936</v>
      </c>
    </row>
    <row r="7" spans="1:8" x14ac:dyDescent="0.25">
      <c r="A7" s="7" t="s">
        <v>33</v>
      </c>
      <c r="B7">
        <v>165</v>
      </c>
      <c r="D7">
        <v>158.1</v>
      </c>
      <c r="E7">
        <v>17.700000000000003</v>
      </c>
      <c r="F7" s="69">
        <f t="shared" si="0"/>
        <v>-10.799999999999997</v>
      </c>
    </row>
    <row r="8" spans="1:8" x14ac:dyDescent="0.25">
      <c r="A8" s="7" t="s">
        <v>33</v>
      </c>
      <c r="B8">
        <v>168</v>
      </c>
      <c r="D8">
        <v>158.1</v>
      </c>
      <c r="E8">
        <v>17.700000000000003</v>
      </c>
      <c r="F8" s="69">
        <f t="shared" si="0"/>
        <v>-7.7999999999999972</v>
      </c>
    </row>
    <row r="9" spans="1:8" x14ac:dyDescent="0.25">
      <c r="A9" s="7" t="s">
        <v>33</v>
      </c>
      <c r="B9">
        <v>175</v>
      </c>
      <c r="D9">
        <v>158.1</v>
      </c>
      <c r="E9">
        <v>17.700000000000003</v>
      </c>
      <c r="F9" s="69">
        <f t="shared" si="0"/>
        <v>-0.79999999999999716</v>
      </c>
    </row>
    <row r="10" spans="1:8" x14ac:dyDescent="0.25">
      <c r="A10" s="7" t="s">
        <v>33</v>
      </c>
      <c r="B10">
        <v>189</v>
      </c>
      <c r="D10">
        <v>158.1</v>
      </c>
      <c r="E10">
        <v>17.700000000000003</v>
      </c>
      <c r="F10" s="69">
        <f t="shared" si="0"/>
        <v>13.200000000000003</v>
      </c>
    </row>
    <row r="11" spans="1:8" x14ac:dyDescent="0.25">
      <c r="A11" s="7" t="s">
        <v>33</v>
      </c>
      <c r="B11">
        <v>182</v>
      </c>
      <c r="D11">
        <v>158.1</v>
      </c>
      <c r="E11">
        <v>17.700000000000003</v>
      </c>
      <c r="F11" s="69">
        <f t="shared" si="0"/>
        <v>6.2000000000000028</v>
      </c>
    </row>
    <row r="12" spans="1:8" x14ac:dyDescent="0.25">
      <c r="A12" s="7" t="s">
        <v>34</v>
      </c>
      <c r="B12">
        <v>150</v>
      </c>
      <c r="D12">
        <v>158.1</v>
      </c>
      <c r="E12">
        <v>-14.299999999999997</v>
      </c>
      <c r="F12" s="69">
        <f t="shared" si="0"/>
        <v>6.2000000000000028</v>
      </c>
    </row>
    <row r="13" spans="1:8" x14ac:dyDescent="0.25">
      <c r="A13" s="7" t="s">
        <v>34</v>
      </c>
      <c r="B13">
        <v>132</v>
      </c>
      <c r="D13">
        <v>158.1</v>
      </c>
      <c r="E13">
        <v>-14.299999999999997</v>
      </c>
      <c r="F13" s="69">
        <f t="shared" si="0"/>
        <v>-11.799999999999997</v>
      </c>
    </row>
    <row r="14" spans="1:8" x14ac:dyDescent="0.25">
      <c r="A14" s="7" t="s">
        <v>34</v>
      </c>
      <c r="B14">
        <v>123</v>
      </c>
      <c r="D14">
        <v>158.1</v>
      </c>
      <c r="E14">
        <v>-14.299999999999997</v>
      </c>
      <c r="F14" s="69">
        <f t="shared" si="0"/>
        <v>-20.799999999999997</v>
      </c>
    </row>
    <row r="15" spans="1:8" x14ac:dyDescent="0.25">
      <c r="A15" s="7" t="s">
        <v>34</v>
      </c>
      <c r="B15">
        <v>155</v>
      </c>
      <c r="D15">
        <v>158.1</v>
      </c>
      <c r="E15">
        <v>-14.299999999999997</v>
      </c>
      <c r="F15" s="69">
        <f t="shared" si="0"/>
        <v>11.200000000000003</v>
      </c>
    </row>
    <row r="16" spans="1:8" x14ac:dyDescent="0.25">
      <c r="A16" s="7" t="s">
        <v>34</v>
      </c>
      <c r="B16">
        <v>159</v>
      </c>
      <c r="D16">
        <v>158.1</v>
      </c>
      <c r="E16">
        <v>-14.299999999999997</v>
      </c>
      <c r="F16" s="69">
        <f t="shared" si="0"/>
        <v>15.200000000000003</v>
      </c>
    </row>
    <row r="17" spans="1:6" x14ac:dyDescent="0.25">
      <c r="A17" t="s">
        <v>31</v>
      </c>
      <c r="B17">
        <v>164</v>
      </c>
      <c r="D17">
        <v>158.1</v>
      </c>
      <c r="E17">
        <v>-10.1</v>
      </c>
      <c r="F17" s="69">
        <f t="shared" si="0"/>
        <v>16.000000000000007</v>
      </c>
    </row>
    <row r="18" spans="1:6" x14ac:dyDescent="0.25">
      <c r="A18" t="s">
        <v>31</v>
      </c>
      <c r="B18">
        <v>141</v>
      </c>
      <c r="D18">
        <v>158.1</v>
      </c>
      <c r="E18">
        <v>-10.1</v>
      </c>
      <c r="F18" s="69">
        <f t="shared" si="0"/>
        <v>-6.9999999999999947</v>
      </c>
    </row>
    <row r="19" spans="1:6" x14ac:dyDescent="0.25">
      <c r="A19" t="s">
        <v>31</v>
      </c>
      <c r="B19">
        <v>144</v>
      </c>
      <c r="D19">
        <v>158.1</v>
      </c>
      <c r="E19">
        <v>-10.1</v>
      </c>
      <c r="F19" s="69">
        <f t="shared" si="0"/>
        <v>-3.9999999999999947</v>
      </c>
    </row>
    <row r="20" spans="1:6" x14ac:dyDescent="0.25">
      <c r="A20" t="s">
        <v>31</v>
      </c>
      <c r="B20">
        <v>138</v>
      </c>
      <c r="D20">
        <v>158.1</v>
      </c>
      <c r="E20">
        <v>-10.1</v>
      </c>
      <c r="F20" s="69">
        <f t="shared" si="0"/>
        <v>-9.9999999999999947</v>
      </c>
    </row>
    <row r="21" spans="1:6" x14ac:dyDescent="0.25">
      <c r="A21" t="s">
        <v>31</v>
      </c>
      <c r="B21">
        <v>153</v>
      </c>
      <c r="D21">
        <v>158.1</v>
      </c>
      <c r="E21">
        <v>-10.1</v>
      </c>
      <c r="F21" s="69">
        <f t="shared" si="0"/>
        <v>5.0000000000000053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O23"/>
  <sheetViews>
    <sheetView workbookViewId="0">
      <selection activeCell="B23" sqref="B2:B23"/>
    </sheetView>
  </sheetViews>
  <sheetFormatPr defaultRowHeight="15" x14ac:dyDescent="0.25"/>
  <cols>
    <col min="1" max="1" width="7.5703125" bestFit="1" customWidth="1"/>
    <col min="2" max="2" width="5.85546875" bestFit="1" customWidth="1"/>
    <col min="3" max="5" width="6.85546875" bestFit="1" customWidth="1"/>
    <col min="6" max="6" width="3.5703125" customWidth="1"/>
    <col min="7" max="7" width="17.140625" customWidth="1"/>
    <col min="8" max="8" width="6.85546875" bestFit="1" customWidth="1"/>
    <col min="9" max="9" width="7.140625" bestFit="1" customWidth="1"/>
    <col min="10" max="10" width="8.85546875" bestFit="1" customWidth="1"/>
    <col min="13" max="13" width="14.85546875" bestFit="1" customWidth="1"/>
    <col min="14" max="14" width="9.140625" customWidth="1"/>
    <col min="20" max="20" width="9.140625" customWidth="1"/>
  </cols>
  <sheetData>
    <row r="1" spans="1:15" ht="30.75" thickBot="1" x14ac:dyDescent="0.3">
      <c r="A1" s="44" t="s">
        <v>59</v>
      </c>
      <c r="B1" s="44" t="s">
        <v>67</v>
      </c>
      <c r="C1" s="44" t="s">
        <v>36</v>
      </c>
      <c r="D1" s="44" t="s">
        <v>37</v>
      </c>
      <c r="E1" s="44" t="s">
        <v>38</v>
      </c>
      <c r="G1" s="50" t="s">
        <v>56</v>
      </c>
      <c r="H1" s="40"/>
      <c r="I1" s="40"/>
      <c r="J1" s="40"/>
      <c r="L1" s="44" t="s">
        <v>96</v>
      </c>
    </row>
    <row r="2" spans="1:15" x14ac:dyDescent="0.25">
      <c r="A2" t="s">
        <v>32</v>
      </c>
      <c r="B2">
        <v>153</v>
      </c>
      <c r="C2">
        <v>1</v>
      </c>
      <c r="D2">
        <v>0</v>
      </c>
      <c r="E2">
        <v>0</v>
      </c>
      <c r="G2" s="18">
        <f t="array" ref="G2:J6">LINEST(B2:B23,C2:E23,,TRUE)</f>
        <v>-12.982738095238091</v>
      </c>
      <c r="H2" s="19">
        <v>18.25535714285714</v>
      </c>
      <c r="I2" s="19">
        <v>6.3886904761904741</v>
      </c>
      <c r="J2" s="20">
        <v>158.41130952380954</v>
      </c>
      <c r="L2" s="18">
        <f>J2+I2</f>
        <v>164.8</v>
      </c>
      <c r="M2" s="99" t="s">
        <v>60</v>
      </c>
      <c r="O2" s="70"/>
    </row>
    <row r="3" spans="1:15" x14ac:dyDescent="0.25">
      <c r="A3" t="s">
        <v>32</v>
      </c>
      <c r="B3">
        <v>191</v>
      </c>
      <c r="C3">
        <v>1</v>
      </c>
      <c r="D3">
        <v>0</v>
      </c>
      <c r="E3">
        <v>0</v>
      </c>
      <c r="G3" s="21">
        <v>5.7196443214747736</v>
      </c>
      <c r="H3" s="22">
        <v>5.9991548313078038</v>
      </c>
      <c r="I3" s="22">
        <v>6.369897740635948</v>
      </c>
      <c r="J3" s="23">
        <v>3.6140235208459512</v>
      </c>
      <c r="L3" s="21">
        <f>J2+H2</f>
        <v>176.66666666666669</v>
      </c>
      <c r="M3" s="100" t="s">
        <v>61</v>
      </c>
    </row>
    <row r="4" spans="1:15" x14ac:dyDescent="0.25">
      <c r="A4" t="s">
        <v>32</v>
      </c>
      <c r="B4">
        <v>192</v>
      </c>
      <c r="C4">
        <v>1</v>
      </c>
      <c r="D4">
        <v>0</v>
      </c>
      <c r="E4">
        <v>0</v>
      </c>
      <c r="G4" s="21">
        <v>0.442232216749609</v>
      </c>
      <c r="H4" s="22">
        <v>16.58747455670429</v>
      </c>
      <c r="I4" s="7" t="e">
        <v>#N/A</v>
      </c>
      <c r="J4" s="8" t="e">
        <v>#N/A</v>
      </c>
      <c r="L4" s="21">
        <f>J2+G2</f>
        <v>145.42857142857144</v>
      </c>
      <c r="M4" s="100" t="s">
        <v>62</v>
      </c>
    </row>
    <row r="5" spans="1:15" ht="15.75" thickBot="1" x14ac:dyDescent="0.3">
      <c r="A5" t="s">
        <v>32</v>
      </c>
      <c r="B5">
        <v>126</v>
      </c>
      <c r="C5">
        <v>1</v>
      </c>
      <c r="D5">
        <v>0</v>
      </c>
      <c r="E5">
        <v>0</v>
      </c>
      <c r="G5" s="21">
        <v>4.7571648635477084</v>
      </c>
      <c r="H5" s="7">
        <v>18</v>
      </c>
      <c r="I5" s="7" t="e">
        <v>#N/A</v>
      </c>
      <c r="J5" s="8" t="e">
        <v>#N/A</v>
      </c>
      <c r="L5" s="24">
        <f>J2-SUM(G2:I2)</f>
        <v>146.75</v>
      </c>
      <c r="M5" s="101" t="s">
        <v>58</v>
      </c>
    </row>
    <row r="6" spans="1:15" ht="15.75" thickBot="1" x14ac:dyDescent="0.3">
      <c r="A6" t="s">
        <v>32</v>
      </c>
      <c r="B6">
        <v>162</v>
      </c>
      <c r="C6">
        <v>1</v>
      </c>
      <c r="D6">
        <v>0</v>
      </c>
      <c r="E6">
        <v>0</v>
      </c>
      <c r="G6" s="78">
        <v>3926.7205627705625</v>
      </c>
      <c r="H6" s="49">
        <v>4952.5976190476194</v>
      </c>
      <c r="I6" s="49" t="e">
        <v>#N/A</v>
      </c>
      <c r="J6" s="9" t="e">
        <v>#N/A</v>
      </c>
    </row>
    <row r="7" spans="1:15" x14ac:dyDescent="0.25">
      <c r="A7" t="s">
        <v>33</v>
      </c>
      <c r="B7">
        <v>165</v>
      </c>
      <c r="C7">
        <v>0</v>
      </c>
      <c r="D7">
        <v>1</v>
      </c>
      <c r="E7">
        <v>0</v>
      </c>
    </row>
    <row r="8" spans="1:15" x14ac:dyDescent="0.25">
      <c r="A8" s="7" t="s">
        <v>33</v>
      </c>
      <c r="B8">
        <v>168</v>
      </c>
      <c r="C8">
        <v>0</v>
      </c>
      <c r="D8">
        <v>1</v>
      </c>
      <c r="E8">
        <v>0</v>
      </c>
      <c r="G8" t="s">
        <v>4</v>
      </c>
    </row>
    <row r="9" spans="1:15" ht="15.75" thickBot="1" x14ac:dyDescent="0.3">
      <c r="A9" s="7" t="s">
        <v>33</v>
      </c>
      <c r="B9">
        <v>175</v>
      </c>
      <c r="C9">
        <v>0</v>
      </c>
      <c r="D9">
        <v>1</v>
      </c>
      <c r="E9">
        <v>0</v>
      </c>
      <c r="G9" t="s">
        <v>5</v>
      </c>
      <c r="J9" s="76"/>
    </row>
    <row r="10" spans="1:15" x14ac:dyDescent="0.25">
      <c r="A10" s="7" t="s">
        <v>33</v>
      </c>
      <c r="B10">
        <v>189</v>
      </c>
      <c r="C10">
        <v>0</v>
      </c>
      <c r="D10">
        <v>1</v>
      </c>
      <c r="E10">
        <v>0</v>
      </c>
      <c r="G10" s="77" t="s">
        <v>6</v>
      </c>
      <c r="H10" s="77" t="s">
        <v>7</v>
      </c>
      <c r="I10" s="77" t="s">
        <v>8</v>
      </c>
      <c r="J10" s="77" t="s">
        <v>9</v>
      </c>
      <c r="K10" s="77" t="s">
        <v>10</v>
      </c>
    </row>
    <row r="11" spans="1:15" x14ac:dyDescent="0.25">
      <c r="A11" s="7" t="s">
        <v>33</v>
      </c>
      <c r="B11">
        <v>182</v>
      </c>
      <c r="C11">
        <v>0</v>
      </c>
      <c r="D11">
        <v>1</v>
      </c>
      <c r="E11">
        <v>0</v>
      </c>
      <c r="G11" s="1" t="s">
        <v>32</v>
      </c>
      <c r="H11" s="1">
        <v>5</v>
      </c>
      <c r="I11" s="1">
        <v>824</v>
      </c>
      <c r="J11" s="29">
        <v>164.8</v>
      </c>
      <c r="K11" s="29">
        <v>769.69999999999709</v>
      </c>
    </row>
    <row r="12" spans="1:15" x14ac:dyDescent="0.25">
      <c r="A12" s="7" t="s">
        <v>33</v>
      </c>
      <c r="B12">
        <v>181</v>
      </c>
      <c r="C12">
        <v>0</v>
      </c>
      <c r="D12">
        <v>1</v>
      </c>
      <c r="E12">
        <v>0</v>
      </c>
      <c r="G12" s="1" t="s">
        <v>33</v>
      </c>
      <c r="H12" s="1">
        <v>6</v>
      </c>
      <c r="I12" s="1">
        <v>1060</v>
      </c>
      <c r="J12" s="29">
        <v>176.66666666666666</v>
      </c>
      <c r="K12" s="29">
        <v>82.666666666666671</v>
      </c>
    </row>
    <row r="13" spans="1:15" x14ac:dyDescent="0.25">
      <c r="A13" s="7" t="s">
        <v>34</v>
      </c>
      <c r="B13">
        <v>160</v>
      </c>
      <c r="C13">
        <v>0</v>
      </c>
      <c r="D13">
        <v>0</v>
      </c>
      <c r="E13">
        <v>1</v>
      </c>
      <c r="G13" s="1" t="s">
        <v>34</v>
      </c>
      <c r="H13" s="1">
        <v>7</v>
      </c>
      <c r="I13" s="1">
        <v>1018</v>
      </c>
      <c r="J13" s="29">
        <v>145.42857142857142</v>
      </c>
      <c r="K13" s="29">
        <v>174.28571428571425</v>
      </c>
    </row>
    <row r="14" spans="1:15" ht="15.75" thickBot="1" x14ac:dyDescent="0.3">
      <c r="A14" s="7" t="s">
        <v>34</v>
      </c>
      <c r="B14">
        <v>132</v>
      </c>
      <c r="C14">
        <v>0</v>
      </c>
      <c r="D14">
        <v>0</v>
      </c>
      <c r="E14">
        <v>1</v>
      </c>
      <c r="G14" s="2" t="s">
        <v>31</v>
      </c>
      <c r="H14" s="2">
        <v>4</v>
      </c>
      <c r="I14" s="2">
        <v>587</v>
      </c>
      <c r="J14" s="30">
        <v>146.75</v>
      </c>
      <c r="K14" s="30">
        <v>138.25</v>
      </c>
    </row>
    <row r="15" spans="1:15" x14ac:dyDescent="0.25">
      <c r="A15" s="7" t="s">
        <v>34</v>
      </c>
      <c r="B15">
        <v>123</v>
      </c>
      <c r="C15">
        <v>0</v>
      </c>
      <c r="D15">
        <v>0</v>
      </c>
      <c r="E15">
        <v>1</v>
      </c>
    </row>
    <row r="16" spans="1:15" x14ac:dyDescent="0.25">
      <c r="A16" s="7" t="s">
        <v>34</v>
      </c>
      <c r="B16">
        <v>155</v>
      </c>
      <c r="C16">
        <v>0</v>
      </c>
      <c r="D16">
        <v>0</v>
      </c>
      <c r="E16">
        <v>1</v>
      </c>
    </row>
    <row r="17" spans="1:13" ht="15.75" thickBot="1" x14ac:dyDescent="0.3">
      <c r="A17" s="7" t="s">
        <v>34</v>
      </c>
      <c r="B17">
        <v>149</v>
      </c>
      <c r="C17">
        <v>0</v>
      </c>
      <c r="D17">
        <v>0</v>
      </c>
      <c r="E17">
        <v>1</v>
      </c>
      <c r="G17" t="s">
        <v>11</v>
      </c>
    </row>
    <row r="18" spans="1:13" x14ac:dyDescent="0.25">
      <c r="A18" s="7" t="s">
        <v>34</v>
      </c>
      <c r="B18">
        <v>147</v>
      </c>
      <c r="C18">
        <v>0</v>
      </c>
      <c r="D18">
        <v>0</v>
      </c>
      <c r="E18">
        <v>1</v>
      </c>
      <c r="G18" s="3" t="s">
        <v>12</v>
      </c>
      <c r="H18" s="3" t="s">
        <v>13</v>
      </c>
      <c r="I18" s="3" t="s">
        <v>14</v>
      </c>
      <c r="J18" s="3" t="s">
        <v>15</v>
      </c>
      <c r="K18" s="3" t="s">
        <v>16</v>
      </c>
      <c r="L18" s="3" t="s">
        <v>17</v>
      </c>
      <c r="M18" s="3" t="s">
        <v>18</v>
      </c>
    </row>
    <row r="19" spans="1:13" x14ac:dyDescent="0.25">
      <c r="A19" s="7" t="s">
        <v>34</v>
      </c>
      <c r="B19">
        <v>152</v>
      </c>
      <c r="C19">
        <v>0</v>
      </c>
      <c r="D19">
        <v>0</v>
      </c>
      <c r="E19">
        <v>1</v>
      </c>
      <c r="G19" s="1" t="s">
        <v>19</v>
      </c>
      <c r="H19" s="1">
        <v>3926.7205627705625</v>
      </c>
      <c r="I19" s="1">
        <v>3</v>
      </c>
      <c r="J19" s="1">
        <v>1308.9068542568541</v>
      </c>
      <c r="K19" s="27">
        <v>4.7571648635477084</v>
      </c>
      <c r="L19" s="27">
        <v>1.2977890207225317E-2</v>
      </c>
      <c r="M19" s="29">
        <v>3.1599075898007243</v>
      </c>
    </row>
    <row r="20" spans="1:13" x14ac:dyDescent="0.25">
      <c r="A20" t="s">
        <v>31</v>
      </c>
      <c r="B20">
        <v>164</v>
      </c>
      <c r="C20">
        <v>-1</v>
      </c>
      <c r="D20">
        <v>-1</v>
      </c>
      <c r="E20">
        <v>-1</v>
      </c>
      <c r="G20" s="1" t="s">
        <v>20</v>
      </c>
      <c r="H20" s="1">
        <v>4952.5976190476194</v>
      </c>
      <c r="I20" s="1">
        <v>18</v>
      </c>
      <c r="J20" s="1">
        <v>275.14431216931217</v>
      </c>
      <c r="K20" s="1"/>
      <c r="L20" s="1"/>
      <c r="M20" s="1"/>
    </row>
    <row r="21" spans="1:13" x14ac:dyDescent="0.25">
      <c r="A21" t="s">
        <v>31</v>
      </c>
      <c r="B21">
        <v>141</v>
      </c>
      <c r="C21">
        <v>-1</v>
      </c>
      <c r="D21">
        <v>-1</v>
      </c>
      <c r="E21">
        <v>-1</v>
      </c>
      <c r="G21" s="1"/>
      <c r="H21" s="1"/>
      <c r="I21" s="1"/>
      <c r="J21" s="1"/>
      <c r="K21" s="1"/>
      <c r="L21" s="1"/>
      <c r="M21" s="1"/>
    </row>
    <row r="22" spans="1:13" ht="15.75" thickBot="1" x14ac:dyDescent="0.3">
      <c r="A22" t="s">
        <v>31</v>
      </c>
      <c r="B22">
        <v>144</v>
      </c>
      <c r="C22">
        <v>-1</v>
      </c>
      <c r="D22">
        <v>-1</v>
      </c>
      <c r="E22">
        <v>-1</v>
      </c>
      <c r="G22" s="2" t="s">
        <v>21</v>
      </c>
      <c r="H22" s="2">
        <v>8879.318181818182</v>
      </c>
      <c r="I22" s="2">
        <v>21</v>
      </c>
      <c r="J22" s="2"/>
      <c r="K22" s="2"/>
      <c r="L22" s="2"/>
      <c r="M22" s="2"/>
    </row>
    <row r="23" spans="1:13" x14ac:dyDescent="0.25">
      <c r="A23" t="s">
        <v>31</v>
      </c>
      <c r="B23">
        <v>138</v>
      </c>
      <c r="C23">
        <v>-1</v>
      </c>
      <c r="D23">
        <v>-1</v>
      </c>
      <c r="E23">
        <v>-1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51"/>
  <sheetViews>
    <sheetView workbookViewId="0">
      <selection activeCell="I16" sqref="I16"/>
    </sheetView>
  </sheetViews>
  <sheetFormatPr defaultRowHeight="15" x14ac:dyDescent="0.25"/>
  <cols>
    <col min="1" max="1" width="5.85546875" bestFit="1" customWidth="1"/>
    <col min="2" max="2" width="7.5703125" style="90" bestFit="1" customWidth="1"/>
    <col min="3" max="3" width="7.42578125" customWidth="1"/>
    <col min="4" max="5" width="7.28515625" customWidth="1"/>
    <col min="6" max="6" width="6.7109375" customWidth="1"/>
    <col min="7" max="7" width="3.42578125" customWidth="1"/>
    <col min="8" max="8" width="14.7109375" customWidth="1"/>
    <col min="9" max="9" width="7.5703125" bestFit="1" customWidth="1"/>
    <col min="10" max="10" width="7.5703125" customWidth="1"/>
    <col min="11" max="11" width="17.85546875" bestFit="1" customWidth="1"/>
    <col min="12" max="12" width="6.42578125" customWidth="1"/>
  </cols>
  <sheetData>
    <row r="1" spans="1:14" ht="30.75" thickBot="1" x14ac:dyDescent="0.3">
      <c r="A1" s="34" t="s">
        <v>67</v>
      </c>
      <c r="B1" s="34" t="s">
        <v>59</v>
      </c>
      <c r="C1" s="34" t="s">
        <v>97</v>
      </c>
      <c r="D1" s="34" t="s">
        <v>98</v>
      </c>
      <c r="E1" s="34" t="s">
        <v>99</v>
      </c>
      <c r="F1" s="34" t="s">
        <v>100</v>
      </c>
      <c r="H1" s="87" t="s">
        <v>76</v>
      </c>
      <c r="I1" s="88" t="s">
        <v>1</v>
      </c>
      <c r="J1" s="88" t="s">
        <v>2</v>
      </c>
      <c r="K1" s="88" t="s">
        <v>3</v>
      </c>
      <c r="L1" s="89" t="s">
        <v>69</v>
      </c>
      <c r="M1" s="4"/>
      <c r="N1" s="4"/>
    </row>
    <row r="2" spans="1:14" x14ac:dyDescent="0.25">
      <c r="A2">
        <v>29</v>
      </c>
      <c r="B2" s="91" t="s">
        <v>31</v>
      </c>
      <c r="C2">
        <v>-1</v>
      </c>
      <c r="D2">
        <v>-1</v>
      </c>
      <c r="E2">
        <v>-1</v>
      </c>
      <c r="F2">
        <v>-1</v>
      </c>
      <c r="H2" s="83" t="s">
        <v>31</v>
      </c>
      <c r="I2" s="43">
        <v>0</v>
      </c>
      <c r="J2" s="43">
        <v>0</v>
      </c>
      <c r="K2" s="43">
        <v>0</v>
      </c>
      <c r="L2" s="47">
        <v>1</v>
      </c>
    </row>
    <row r="3" spans="1:14" x14ac:dyDescent="0.25">
      <c r="A3">
        <v>39</v>
      </c>
      <c r="B3" s="91" t="s">
        <v>31</v>
      </c>
      <c r="C3">
        <v>-1</v>
      </c>
      <c r="D3">
        <v>-1</v>
      </c>
      <c r="E3">
        <v>-1</v>
      </c>
      <c r="F3">
        <v>-1</v>
      </c>
      <c r="H3" s="84" t="s">
        <v>32</v>
      </c>
      <c r="I3" s="7">
        <v>1</v>
      </c>
      <c r="J3" s="7">
        <v>0</v>
      </c>
      <c r="K3" s="7">
        <v>0.5</v>
      </c>
      <c r="L3" s="8">
        <v>-0.25</v>
      </c>
    </row>
    <row r="4" spans="1:14" x14ac:dyDescent="0.25">
      <c r="A4">
        <v>34</v>
      </c>
      <c r="B4" s="91" t="s">
        <v>31</v>
      </c>
      <c r="C4">
        <v>-1</v>
      </c>
      <c r="D4">
        <v>-1</v>
      </c>
      <c r="E4">
        <v>-1</v>
      </c>
      <c r="F4">
        <v>-1</v>
      </c>
      <c r="H4" s="84" t="s">
        <v>33</v>
      </c>
      <c r="I4" s="7">
        <v>-1</v>
      </c>
      <c r="J4" s="7">
        <v>0</v>
      </c>
      <c r="K4" s="7">
        <v>0.5</v>
      </c>
      <c r="L4" s="8">
        <v>-0.25</v>
      </c>
    </row>
    <row r="5" spans="1:14" x14ac:dyDescent="0.25">
      <c r="A5">
        <v>31</v>
      </c>
      <c r="B5" s="91" t="s">
        <v>31</v>
      </c>
      <c r="C5">
        <v>-1</v>
      </c>
      <c r="D5">
        <v>-1</v>
      </c>
      <c r="E5">
        <v>-1</v>
      </c>
      <c r="F5">
        <v>-1</v>
      </c>
      <c r="H5" s="84" t="s">
        <v>34</v>
      </c>
      <c r="I5" s="7">
        <v>0</v>
      </c>
      <c r="J5" s="7">
        <v>1</v>
      </c>
      <c r="K5" s="7">
        <v>-0.5</v>
      </c>
      <c r="L5" s="8">
        <v>-0.25</v>
      </c>
    </row>
    <row r="6" spans="1:14" ht="15.75" thickBot="1" x14ac:dyDescent="0.3">
      <c r="A6">
        <v>38</v>
      </c>
      <c r="B6" s="91" t="s">
        <v>31</v>
      </c>
      <c r="C6">
        <v>-1</v>
      </c>
      <c r="D6">
        <v>-1</v>
      </c>
      <c r="E6">
        <v>-1</v>
      </c>
      <c r="F6">
        <v>-1</v>
      </c>
      <c r="H6" s="80" t="s">
        <v>68</v>
      </c>
      <c r="I6" s="49">
        <v>0</v>
      </c>
      <c r="J6" s="49">
        <v>-1</v>
      </c>
      <c r="K6" s="49">
        <v>-0.5</v>
      </c>
      <c r="L6" s="9">
        <v>-0.25</v>
      </c>
    </row>
    <row r="7" spans="1:14" x14ac:dyDescent="0.25">
      <c r="A7">
        <v>38</v>
      </c>
      <c r="B7" s="91" t="s">
        <v>31</v>
      </c>
      <c r="C7">
        <v>-1</v>
      </c>
      <c r="D7">
        <v>-1</v>
      </c>
      <c r="E7">
        <v>-1</v>
      </c>
      <c r="F7">
        <v>-1</v>
      </c>
    </row>
    <row r="8" spans="1:14" ht="15.75" thickBot="1" x14ac:dyDescent="0.3">
      <c r="A8">
        <v>41</v>
      </c>
      <c r="B8" s="91" t="s">
        <v>31</v>
      </c>
      <c r="C8">
        <v>-1</v>
      </c>
      <c r="D8">
        <v>-1</v>
      </c>
      <c r="E8">
        <v>-1</v>
      </c>
      <c r="F8">
        <v>-1</v>
      </c>
      <c r="H8" s="50" t="s">
        <v>87</v>
      </c>
      <c r="I8" s="81"/>
      <c r="J8" s="81"/>
      <c r="K8" s="81"/>
      <c r="L8" s="81"/>
    </row>
    <row r="9" spans="1:14" x14ac:dyDescent="0.25">
      <c r="A9">
        <v>42</v>
      </c>
      <c r="B9" s="91" t="s">
        <v>31</v>
      </c>
      <c r="C9">
        <v>-1</v>
      </c>
      <c r="D9">
        <v>-1</v>
      </c>
      <c r="E9">
        <v>-1</v>
      </c>
      <c r="F9">
        <v>-1</v>
      </c>
      <c r="H9" s="46">
        <f t="array" ref="H9:L13">LINEST(A2:A51,C2:F51,,TRUE)</f>
        <v>-2.9599999999999991</v>
      </c>
      <c r="I9" s="43">
        <v>3.9400000000000008</v>
      </c>
      <c r="J9" s="43">
        <v>0.13999999999999779</v>
      </c>
      <c r="K9" s="43">
        <v>5.44</v>
      </c>
      <c r="L9" s="47">
        <v>43.26</v>
      </c>
    </row>
    <row r="10" spans="1:14" x14ac:dyDescent="0.25">
      <c r="A10">
        <v>42</v>
      </c>
      <c r="B10" s="91" t="s">
        <v>31</v>
      </c>
      <c r="C10">
        <v>-1</v>
      </c>
      <c r="D10">
        <v>-1</v>
      </c>
      <c r="E10">
        <v>-1</v>
      </c>
      <c r="F10">
        <v>-1</v>
      </c>
      <c r="H10" s="21">
        <v>1.5204093016173121</v>
      </c>
      <c r="I10" s="22">
        <v>1.5204093016173126</v>
      </c>
      <c r="J10" s="22">
        <v>1.5204093016173108</v>
      </c>
      <c r="K10" s="22">
        <v>1.5204093016173128</v>
      </c>
      <c r="L10" s="23">
        <v>0.76020465080865618</v>
      </c>
    </row>
    <row r="11" spans="1:14" x14ac:dyDescent="0.25">
      <c r="A11">
        <v>33</v>
      </c>
      <c r="B11" s="91" t="s">
        <v>31</v>
      </c>
      <c r="C11">
        <v>-1</v>
      </c>
      <c r="D11">
        <v>-1</v>
      </c>
      <c r="E11">
        <v>-1</v>
      </c>
      <c r="F11">
        <v>-1</v>
      </c>
      <c r="H11" s="21">
        <v>0.42708471021580757</v>
      </c>
      <c r="I11" s="22">
        <v>5.375458636763522</v>
      </c>
      <c r="J11" s="7" t="e">
        <v>#N/A</v>
      </c>
      <c r="K11" s="7" t="e">
        <v>#N/A</v>
      </c>
      <c r="L11" s="8" t="e">
        <v>#N/A</v>
      </c>
    </row>
    <row r="12" spans="1:14" x14ac:dyDescent="0.25">
      <c r="A12">
        <v>47</v>
      </c>
      <c r="B12" s="91" t="s">
        <v>32</v>
      </c>
      <c r="C12">
        <f t="shared" ref="C12:C21" si="0">VLOOKUP($B12,$H$2:$L$6,2,0)</f>
        <v>1</v>
      </c>
      <c r="D12">
        <f t="shared" ref="D12:D21" si="1">VLOOKUP($B12,$H$2:$L$6,3,0)</f>
        <v>0</v>
      </c>
      <c r="E12">
        <v>0</v>
      </c>
      <c r="F12">
        <v>0</v>
      </c>
      <c r="H12" s="21">
        <v>8.3864108282704173</v>
      </c>
      <c r="I12" s="7">
        <v>45</v>
      </c>
      <c r="J12" s="7" t="e">
        <v>#N/A</v>
      </c>
      <c r="K12" s="7" t="e">
        <v>#N/A</v>
      </c>
      <c r="L12" s="8" t="e">
        <v>#N/A</v>
      </c>
    </row>
    <row r="13" spans="1:14" ht="15.75" thickBot="1" x14ac:dyDescent="0.3">
      <c r="A13">
        <v>44</v>
      </c>
      <c r="B13" s="91" t="s">
        <v>32</v>
      </c>
      <c r="C13">
        <f t="shared" si="0"/>
        <v>1</v>
      </c>
      <c r="D13">
        <f t="shared" si="1"/>
        <v>0</v>
      </c>
      <c r="E13">
        <v>0</v>
      </c>
      <c r="F13">
        <v>0</v>
      </c>
      <c r="H13" s="24">
        <v>969.32000000000176</v>
      </c>
      <c r="I13" s="25">
        <v>1300.2999999999995</v>
      </c>
      <c r="J13" s="49" t="e">
        <v>#N/A</v>
      </c>
      <c r="K13" s="49" t="e">
        <v>#N/A</v>
      </c>
      <c r="L13" s="9" t="e">
        <v>#N/A</v>
      </c>
    </row>
    <row r="14" spans="1:14" ht="15.75" thickBot="1" x14ac:dyDescent="0.3">
      <c r="A14">
        <v>38</v>
      </c>
      <c r="B14" s="91" t="s">
        <v>32</v>
      </c>
      <c r="C14">
        <f t="shared" si="0"/>
        <v>1</v>
      </c>
      <c r="D14">
        <f t="shared" si="1"/>
        <v>0</v>
      </c>
      <c r="E14">
        <v>0</v>
      </c>
      <c r="F14">
        <v>0</v>
      </c>
    </row>
    <row r="15" spans="1:14" x14ac:dyDescent="0.25">
      <c r="A15">
        <v>54</v>
      </c>
      <c r="B15" s="91" t="s">
        <v>32</v>
      </c>
      <c r="C15">
        <f t="shared" si="0"/>
        <v>1</v>
      </c>
      <c r="D15">
        <f t="shared" si="1"/>
        <v>0</v>
      </c>
      <c r="E15">
        <v>0</v>
      </c>
      <c r="F15">
        <v>0</v>
      </c>
      <c r="H15" s="102" t="s">
        <v>31</v>
      </c>
      <c r="I15" s="47">
        <f>$L$9-SUM(H9:K9)</f>
        <v>36.699999999999996</v>
      </c>
      <c r="M15" s="4" t="s">
        <v>106</v>
      </c>
    </row>
    <row r="16" spans="1:14" ht="15.75" thickBot="1" x14ac:dyDescent="0.3">
      <c r="A16">
        <v>53</v>
      </c>
      <c r="B16" s="91" t="s">
        <v>32</v>
      </c>
      <c r="C16">
        <f t="shared" si="0"/>
        <v>1</v>
      </c>
      <c r="D16">
        <f t="shared" si="1"/>
        <v>0</v>
      </c>
      <c r="E16">
        <v>0</v>
      </c>
      <c r="F16">
        <v>0</v>
      </c>
      <c r="H16" s="103" t="s">
        <v>32</v>
      </c>
      <c r="I16" s="8">
        <f>K9+$L$9</f>
        <v>48.699999999999996</v>
      </c>
      <c r="K16" s="5" t="s">
        <v>76</v>
      </c>
      <c r="L16" s="5" t="s">
        <v>101</v>
      </c>
      <c r="M16" s="4" t="s">
        <v>101</v>
      </c>
    </row>
    <row r="17" spans="1:18" x14ac:dyDescent="0.25">
      <c r="A17">
        <v>52</v>
      </c>
      <c r="B17" s="91" t="s">
        <v>32</v>
      </c>
      <c r="C17">
        <f t="shared" si="0"/>
        <v>1</v>
      </c>
      <c r="D17">
        <f t="shared" si="1"/>
        <v>0</v>
      </c>
      <c r="E17">
        <v>0</v>
      </c>
      <c r="F17">
        <v>0</v>
      </c>
      <c r="H17" s="103" t="s">
        <v>33</v>
      </c>
      <c r="I17" s="8">
        <f>J9+$L$9</f>
        <v>43.4</v>
      </c>
      <c r="K17" s="105" t="s">
        <v>102</v>
      </c>
      <c r="L17" s="46">
        <f>SUMPRODUCT(I2:I6,I15:I19)</f>
        <v>5.2999999999999972</v>
      </c>
      <c r="M17" s="109">
        <f>SQRT((5-1)*_xlfn.F.INV(0.95,4,I12))*SQRT(($I$13/$I$12)*(I2^2/10+I3^2/10+I4^2/10+I5^2/10+I6^2/10))</f>
        <v>7.7208342224691036</v>
      </c>
      <c r="R17" s="31"/>
    </row>
    <row r="18" spans="1:18" x14ac:dyDescent="0.25">
      <c r="A18">
        <v>54</v>
      </c>
      <c r="B18" s="91" t="s">
        <v>32</v>
      </c>
      <c r="C18">
        <f t="shared" si="0"/>
        <v>1</v>
      </c>
      <c r="D18">
        <f t="shared" si="1"/>
        <v>0</v>
      </c>
      <c r="E18">
        <v>0</v>
      </c>
      <c r="F18">
        <v>0</v>
      </c>
      <c r="H18" s="103" t="s">
        <v>34</v>
      </c>
      <c r="I18" s="8">
        <f>I9+$L$9</f>
        <v>47.199999999999996</v>
      </c>
      <c r="K18" s="106" t="s">
        <v>103</v>
      </c>
      <c r="L18" s="53">
        <f>SUMPRODUCT(J2:J6,I15:I19)</f>
        <v>6.8999999999999986</v>
      </c>
      <c r="M18" s="110">
        <f>SQRT((5-1)*_xlfn.F.INV(0.95,4,I12))*SQRT(($I$13/$I$12)*(J2^2/10+J3^2/10+J4^2/10+J5^2/10+J6^2/10))</f>
        <v>7.7208342224691036</v>
      </c>
    </row>
    <row r="19" spans="1:18" ht="15.75" thickBot="1" x14ac:dyDescent="0.3">
      <c r="A19">
        <v>40</v>
      </c>
      <c r="B19" s="91" t="s">
        <v>32</v>
      </c>
      <c r="C19">
        <f t="shared" si="0"/>
        <v>1</v>
      </c>
      <c r="D19">
        <f t="shared" si="1"/>
        <v>0</v>
      </c>
      <c r="E19">
        <v>0</v>
      </c>
      <c r="F19">
        <v>0</v>
      </c>
      <c r="H19" s="104" t="s">
        <v>68</v>
      </c>
      <c r="I19" s="9">
        <f>H9+$L$9</f>
        <v>40.299999999999997</v>
      </c>
      <c r="K19" s="106" t="s">
        <v>104</v>
      </c>
      <c r="L19" s="53">
        <f>SUMPRODUCT(K2:K6,I15:I19)</f>
        <v>2.3000000000000007</v>
      </c>
      <c r="M19" s="58">
        <f>SQRT((5-1)*_xlfn.F.INV(0.95,4,I12))*SQRT(($I$13/$I$12)*(K2^2/10+K3^2/10+K4^2/10+K5^2/10+K6^2/10))</f>
        <v>5.4594542351250688</v>
      </c>
    </row>
    <row r="20" spans="1:18" ht="15.75" thickBot="1" x14ac:dyDescent="0.3">
      <c r="A20">
        <v>53</v>
      </c>
      <c r="B20" s="91" t="s">
        <v>32</v>
      </c>
      <c r="C20">
        <f t="shared" si="0"/>
        <v>1</v>
      </c>
      <c r="D20">
        <f t="shared" si="1"/>
        <v>0</v>
      </c>
      <c r="E20">
        <v>0</v>
      </c>
      <c r="F20">
        <v>0</v>
      </c>
      <c r="K20" s="107" t="s">
        <v>105</v>
      </c>
      <c r="L20" s="48">
        <f>SUMPRODUCT(L2:L6,I15:I19)</f>
        <v>-8.1999999999999993</v>
      </c>
      <c r="M20" s="59">
        <f>SQRT((5-1)*_xlfn.F.INV(0.95,4,I12))*SQRT(($I$13/$I$12)*(L2^2/10+L3^2/10+L4^2/10+L5^2/10+L6^2/10))</f>
        <v>6.1038553948943877</v>
      </c>
      <c r="R20" s="31"/>
    </row>
    <row r="21" spans="1:18" x14ac:dyDescent="0.25">
      <c r="A21">
        <v>52</v>
      </c>
      <c r="B21" s="91" t="s">
        <v>32</v>
      </c>
      <c r="C21">
        <f t="shared" si="0"/>
        <v>1</v>
      </c>
      <c r="D21">
        <f t="shared" si="1"/>
        <v>0</v>
      </c>
      <c r="E21">
        <v>0</v>
      </c>
      <c r="F21">
        <v>0</v>
      </c>
      <c r="G21" s="7"/>
      <c r="K21" s="108"/>
    </row>
    <row r="22" spans="1:18" x14ac:dyDescent="0.25">
      <c r="A22">
        <v>40</v>
      </c>
      <c r="B22" s="91" t="s">
        <v>33</v>
      </c>
      <c r="C22">
        <v>0</v>
      </c>
      <c r="D22">
        <v>1</v>
      </c>
      <c r="E22">
        <v>0</v>
      </c>
      <c r="F22">
        <v>0</v>
      </c>
      <c r="G22" s="7"/>
    </row>
    <row r="23" spans="1:18" x14ac:dyDescent="0.25">
      <c r="A23">
        <v>41</v>
      </c>
      <c r="B23" s="91" t="s">
        <v>33</v>
      </c>
      <c r="C23">
        <v>0</v>
      </c>
      <c r="D23">
        <v>1</v>
      </c>
      <c r="E23">
        <v>0</v>
      </c>
      <c r="F23">
        <v>0</v>
      </c>
      <c r="R23" s="31"/>
    </row>
    <row r="24" spans="1:18" x14ac:dyDescent="0.25">
      <c r="A24">
        <v>39</v>
      </c>
      <c r="B24" s="91" t="s">
        <v>33</v>
      </c>
      <c r="C24">
        <v>0</v>
      </c>
      <c r="D24">
        <v>1</v>
      </c>
      <c r="E24">
        <v>0</v>
      </c>
      <c r="F24">
        <v>0</v>
      </c>
    </row>
    <row r="25" spans="1:18" x14ac:dyDescent="0.25">
      <c r="A25">
        <v>44</v>
      </c>
      <c r="B25" s="91" t="s">
        <v>33</v>
      </c>
      <c r="C25">
        <v>0</v>
      </c>
      <c r="D25">
        <v>1</v>
      </c>
      <c r="E25">
        <v>0</v>
      </c>
      <c r="F25">
        <v>0</v>
      </c>
    </row>
    <row r="26" spans="1:18" x14ac:dyDescent="0.25">
      <c r="A26">
        <v>42</v>
      </c>
      <c r="B26" s="91" t="s">
        <v>33</v>
      </c>
      <c r="C26">
        <v>0</v>
      </c>
      <c r="D26">
        <v>1</v>
      </c>
      <c r="E26">
        <v>0</v>
      </c>
      <c r="F26">
        <v>0</v>
      </c>
    </row>
    <row r="27" spans="1:18" x14ac:dyDescent="0.25">
      <c r="A27">
        <v>55</v>
      </c>
      <c r="B27" s="91" t="s">
        <v>33</v>
      </c>
      <c r="C27">
        <v>0</v>
      </c>
      <c r="D27">
        <v>1</v>
      </c>
      <c r="E27">
        <v>0</v>
      </c>
      <c r="F27">
        <v>0</v>
      </c>
    </row>
    <row r="28" spans="1:18" x14ac:dyDescent="0.25">
      <c r="A28">
        <v>51</v>
      </c>
      <c r="B28" s="91" t="s">
        <v>33</v>
      </c>
      <c r="C28">
        <v>0</v>
      </c>
      <c r="D28">
        <v>1</v>
      </c>
      <c r="E28">
        <v>0</v>
      </c>
      <c r="F28">
        <v>0</v>
      </c>
    </row>
    <row r="29" spans="1:18" x14ac:dyDescent="0.25">
      <c r="A29">
        <v>43</v>
      </c>
      <c r="B29" s="91" t="s">
        <v>33</v>
      </c>
      <c r="C29">
        <v>0</v>
      </c>
      <c r="D29">
        <v>1</v>
      </c>
      <c r="E29">
        <v>0</v>
      </c>
      <c r="F29">
        <v>0</v>
      </c>
    </row>
    <row r="30" spans="1:18" x14ac:dyDescent="0.25">
      <c r="A30">
        <v>40</v>
      </c>
      <c r="B30" s="91" t="s">
        <v>33</v>
      </c>
      <c r="C30">
        <v>0</v>
      </c>
      <c r="D30">
        <v>1</v>
      </c>
      <c r="E30">
        <v>0</v>
      </c>
      <c r="F30">
        <v>0</v>
      </c>
    </row>
    <row r="31" spans="1:18" x14ac:dyDescent="0.25">
      <c r="A31">
        <v>39</v>
      </c>
      <c r="B31" s="91" t="s">
        <v>33</v>
      </c>
      <c r="C31">
        <v>0</v>
      </c>
      <c r="D31">
        <v>1</v>
      </c>
      <c r="E31">
        <v>0</v>
      </c>
      <c r="F31">
        <v>0</v>
      </c>
    </row>
    <row r="32" spans="1:18" x14ac:dyDescent="0.25">
      <c r="A32">
        <v>45</v>
      </c>
      <c r="B32" s="91" t="s">
        <v>34</v>
      </c>
      <c r="C32">
        <f t="shared" ref="C32:C51" si="2">VLOOKUP($B32,$H$2:$L$6,2,0)</f>
        <v>0</v>
      </c>
      <c r="D32">
        <v>0</v>
      </c>
      <c r="E32">
        <v>1</v>
      </c>
      <c r="F32">
        <v>0</v>
      </c>
    </row>
    <row r="33" spans="1:6" x14ac:dyDescent="0.25">
      <c r="A33">
        <v>55</v>
      </c>
      <c r="B33" s="91" t="s">
        <v>34</v>
      </c>
      <c r="C33">
        <f t="shared" si="2"/>
        <v>0</v>
      </c>
      <c r="D33">
        <v>0</v>
      </c>
      <c r="E33">
        <v>1</v>
      </c>
      <c r="F33">
        <v>0</v>
      </c>
    </row>
    <row r="34" spans="1:6" x14ac:dyDescent="0.25">
      <c r="A34">
        <v>57</v>
      </c>
      <c r="B34" s="91" t="s">
        <v>34</v>
      </c>
      <c r="C34">
        <f t="shared" si="2"/>
        <v>0</v>
      </c>
      <c r="D34">
        <v>0</v>
      </c>
      <c r="E34">
        <v>1</v>
      </c>
      <c r="F34">
        <v>0</v>
      </c>
    </row>
    <row r="35" spans="1:6" x14ac:dyDescent="0.25">
      <c r="A35">
        <v>50</v>
      </c>
      <c r="B35" s="91" t="s">
        <v>34</v>
      </c>
      <c r="C35">
        <f t="shared" si="2"/>
        <v>0</v>
      </c>
      <c r="D35">
        <v>0</v>
      </c>
      <c r="E35">
        <v>1</v>
      </c>
      <c r="F35">
        <v>0</v>
      </c>
    </row>
    <row r="36" spans="1:6" x14ac:dyDescent="0.25">
      <c r="A36">
        <v>40</v>
      </c>
      <c r="B36" s="91" t="s">
        <v>34</v>
      </c>
      <c r="C36">
        <f t="shared" si="2"/>
        <v>0</v>
      </c>
      <c r="D36">
        <v>0</v>
      </c>
      <c r="E36">
        <v>1</v>
      </c>
      <c r="F36">
        <v>0</v>
      </c>
    </row>
    <row r="37" spans="1:6" x14ac:dyDescent="0.25">
      <c r="A37">
        <v>44</v>
      </c>
      <c r="B37" s="91" t="s">
        <v>34</v>
      </c>
      <c r="C37">
        <f t="shared" si="2"/>
        <v>0</v>
      </c>
      <c r="D37">
        <v>0</v>
      </c>
      <c r="E37">
        <v>1</v>
      </c>
      <c r="F37">
        <v>0</v>
      </c>
    </row>
    <row r="38" spans="1:6" x14ac:dyDescent="0.25">
      <c r="A38">
        <v>43</v>
      </c>
      <c r="B38" s="91" t="s">
        <v>34</v>
      </c>
      <c r="C38">
        <f t="shared" si="2"/>
        <v>0</v>
      </c>
      <c r="D38">
        <v>0</v>
      </c>
      <c r="E38">
        <v>1</v>
      </c>
      <c r="F38">
        <v>0</v>
      </c>
    </row>
    <row r="39" spans="1:6" x14ac:dyDescent="0.25">
      <c r="A39">
        <v>49</v>
      </c>
      <c r="B39" s="91" t="s">
        <v>34</v>
      </c>
      <c r="C39">
        <f t="shared" si="2"/>
        <v>0</v>
      </c>
      <c r="D39">
        <v>0</v>
      </c>
      <c r="E39">
        <v>1</v>
      </c>
      <c r="F39">
        <v>0</v>
      </c>
    </row>
    <row r="40" spans="1:6" x14ac:dyDescent="0.25">
      <c r="A40">
        <v>45</v>
      </c>
      <c r="B40" s="91" t="s">
        <v>34</v>
      </c>
      <c r="C40">
        <f t="shared" si="2"/>
        <v>0</v>
      </c>
      <c r="D40">
        <v>0</v>
      </c>
      <c r="E40">
        <v>1</v>
      </c>
      <c r="F40">
        <v>0</v>
      </c>
    </row>
    <row r="41" spans="1:6" x14ac:dyDescent="0.25">
      <c r="A41">
        <v>44</v>
      </c>
      <c r="B41" s="91" t="s">
        <v>34</v>
      </c>
      <c r="C41">
        <f t="shared" si="2"/>
        <v>0</v>
      </c>
      <c r="D41">
        <v>0</v>
      </c>
      <c r="E41">
        <v>1</v>
      </c>
      <c r="F41">
        <v>0</v>
      </c>
    </row>
    <row r="42" spans="1:6" x14ac:dyDescent="0.25">
      <c r="A42">
        <v>39</v>
      </c>
      <c r="B42" s="91" t="s">
        <v>68</v>
      </c>
      <c r="C42">
        <f t="shared" si="2"/>
        <v>0</v>
      </c>
      <c r="D42">
        <v>0</v>
      </c>
      <c r="E42">
        <v>0</v>
      </c>
      <c r="F42">
        <v>1</v>
      </c>
    </row>
    <row r="43" spans="1:6" x14ac:dyDescent="0.25">
      <c r="A43">
        <v>41</v>
      </c>
      <c r="B43" s="91" t="s">
        <v>68</v>
      </c>
      <c r="C43">
        <f t="shared" si="2"/>
        <v>0</v>
      </c>
      <c r="D43">
        <v>0</v>
      </c>
      <c r="E43">
        <v>0</v>
      </c>
      <c r="F43">
        <v>1</v>
      </c>
    </row>
    <row r="44" spans="1:6" x14ac:dyDescent="0.25">
      <c r="A44">
        <v>38</v>
      </c>
      <c r="B44" s="91" t="s">
        <v>68</v>
      </c>
      <c r="C44">
        <f t="shared" si="2"/>
        <v>0</v>
      </c>
      <c r="D44">
        <v>0</v>
      </c>
      <c r="E44">
        <v>0</v>
      </c>
      <c r="F44">
        <v>1</v>
      </c>
    </row>
    <row r="45" spans="1:6" x14ac:dyDescent="0.25">
      <c r="A45">
        <v>50</v>
      </c>
      <c r="B45" s="91" t="s">
        <v>68</v>
      </c>
      <c r="C45">
        <f t="shared" si="2"/>
        <v>0</v>
      </c>
      <c r="D45">
        <v>0</v>
      </c>
      <c r="E45">
        <v>0</v>
      </c>
      <c r="F45">
        <v>1</v>
      </c>
    </row>
    <row r="46" spans="1:6" x14ac:dyDescent="0.25">
      <c r="A46">
        <v>33</v>
      </c>
      <c r="B46" s="91" t="s">
        <v>68</v>
      </c>
      <c r="C46">
        <f t="shared" si="2"/>
        <v>0</v>
      </c>
      <c r="D46">
        <v>0</v>
      </c>
      <c r="E46">
        <v>0</v>
      </c>
      <c r="F46">
        <v>1</v>
      </c>
    </row>
    <row r="47" spans="1:6" x14ac:dyDescent="0.25">
      <c r="A47">
        <v>43</v>
      </c>
      <c r="B47" s="91" t="s">
        <v>68</v>
      </c>
      <c r="C47">
        <f t="shared" si="2"/>
        <v>0</v>
      </c>
      <c r="D47">
        <v>0</v>
      </c>
      <c r="E47">
        <v>0</v>
      </c>
      <c r="F47">
        <v>1</v>
      </c>
    </row>
    <row r="48" spans="1:6" x14ac:dyDescent="0.25">
      <c r="A48">
        <v>40</v>
      </c>
      <c r="B48" s="91" t="s">
        <v>68</v>
      </c>
      <c r="C48">
        <f t="shared" si="2"/>
        <v>0</v>
      </c>
      <c r="D48">
        <v>0</v>
      </c>
      <c r="E48">
        <v>0</v>
      </c>
      <c r="F48">
        <v>1</v>
      </c>
    </row>
    <row r="49" spans="1:6" x14ac:dyDescent="0.25">
      <c r="A49">
        <v>36</v>
      </c>
      <c r="B49" s="91" t="s">
        <v>68</v>
      </c>
      <c r="C49">
        <f t="shared" si="2"/>
        <v>0</v>
      </c>
      <c r="D49">
        <v>0</v>
      </c>
      <c r="E49">
        <v>0</v>
      </c>
      <c r="F49">
        <v>1</v>
      </c>
    </row>
    <row r="50" spans="1:6" x14ac:dyDescent="0.25">
      <c r="A50">
        <v>47</v>
      </c>
      <c r="B50" s="91" t="s">
        <v>68</v>
      </c>
      <c r="C50">
        <f t="shared" si="2"/>
        <v>0</v>
      </c>
      <c r="D50">
        <v>0</v>
      </c>
      <c r="E50">
        <v>0</v>
      </c>
      <c r="F50">
        <v>1</v>
      </c>
    </row>
    <row r="51" spans="1:6" x14ac:dyDescent="0.25">
      <c r="A51">
        <v>36</v>
      </c>
      <c r="B51" s="91" t="s">
        <v>68</v>
      </c>
      <c r="C51">
        <f t="shared" si="2"/>
        <v>0</v>
      </c>
      <c r="D51">
        <v>0</v>
      </c>
      <c r="E51">
        <v>0</v>
      </c>
      <c r="F51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14"/>
  <sheetViews>
    <sheetView workbookViewId="0">
      <selection activeCell="B11" sqref="B11"/>
    </sheetView>
  </sheetViews>
  <sheetFormatPr defaultRowHeight="15" x14ac:dyDescent="0.25"/>
  <cols>
    <col min="1" max="1" width="12.28515625" bestFit="1" customWidth="1"/>
    <col min="7" max="7" width="15.42578125" bestFit="1" customWidth="1"/>
  </cols>
  <sheetData>
    <row r="1" spans="1:7" ht="15.75" thickBot="1" x14ac:dyDescent="0.3">
      <c r="A1" s="79" t="s">
        <v>76</v>
      </c>
      <c r="B1" s="80" t="s">
        <v>31</v>
      </c>
      <c r="C1" s="4" t="s">
        <v>32</v>
      </c>
      <c r="D1" s="4" t="s">
        <v>33</v>
      </c>
      <c r="E1" s="4" t="s">
        <v>34</v>
      </c>
      <c r="F1" s="4" t="s">
        <v>68</v>
      </c>
    </row>
    <row r="2" spans="1:7" x14ac:dyDescent="0.25">
      <c r="A2" t="s">
        <v>1</v>
      </c>
      <c r="B2" s="46">
        <v>0</v>
      </c>
      <c r="C2" s="43">
        <v>1</v>
      </c>
      <c r="D2" s="43">
        <v>-1</v>
      </c>
      <c r="E2" s="43">
        <v>0</v>
      </c>
      <c r="F2" s="47">
        <v>0</v>
      </c>
    </row>
    <row r="3" spans="1:7" x14ac:dyDescent="0.25">
      <c r="A3" t="s">
        <v>2</v>
      </c>
      <c r="B3" s="53">
        <v>0</v>
      </c>
      <c r="C3" s="7">
        <v>0</v>
      </c>
      <c r="D3" s="7">
        <v>0</v>
      </c>
      <c r="E3" s="7">
        <v>1</v>
      </c>
      <c r="F3" s="8">
        <v>-1</v>
      </c>
    </row>
    <row r="4" spans="1:7" x14ac:dyDescent="0.25">
      <c r="A4" t="s">
        <v>3</v>
      </c>
      <c r="B4" s="53">
        <v>0</v>
      </c>
      <c r="C4" s="7">
        <v>0.5</v>
      </c>
      <c r="D4" s="7">
        <v>0.5</v>
      </c>
      <c r="E4" s="7">
        <v>-0.5</v>
      </c>
      <c r="F4" s="8">
        <v>-0.5</v>
      </c>
    </row>
    <row r="5" spans="1:7" ht="15.75" thickBot="1" x14ac:dyDescent="0.3">
      <c r="A5" t="s">
        <v>69</v>
      </c>
      <c r="B5" s="48">
        <v>1</v>
      </c>
      <c r="C5" s="49">
        <v>-0.25</v>
      </c>
      <c r="D5" s="49">
        <v>-0.25</v>
      </c>
      <c r="E5" s="49">
        <v>-0.25</v>
      </c>
      <c r="F5" s="9">
        <v>-0.25</v>
      </c>
    </row>
    <row r="8" spans="1:7" ht="15.75" thickBot="1" x14ac:dyDescent="0.3">
      <c r="A8" s="79" t="s">
        <v>77</v>
      </c>
      <c r="B8" s="82" t="s">
        <v>78</v>
      </c>
      <c r="C8" s="41"/>
      <c r="D8" s="41"/>
      <c r="E8" s="41"/>
      <c r="F8" s="41"/>
      <c r="G8" s="82" t="s">
        <v>79</v>
      </c>
    </row>
    <row r="9" spans="1:7" x14ac:dyDescent="0.25">
      <c r="A9" t="s">
        <v>70</v>
      </c>
      <c r="B9" s="46">
        <f>B2*B3</f>
        <v>0</v>
      </c>
      <c r="C9" s="43">
        <f>C2*C3</f>
        <v>0</v>
      </c>
      <c r="D9" s="43">
        <f>D2*D3</f>
        <v>0</v>
      </c>
      <c r="E9" s="43">
        <f>E2*E3</f>
        <v>0</v>
      </c>
      <c r="F9" s="47">
        <f>F2*F3</f>
        <v>0</v>
      </c>
      <c r="G9">
        <f t="shared" ref="G9:G14" si="0">SUM(B9:F9)</f>
        <v>0</v>
      </c>
    </row>
    <row r="10" spans="1:7" x14ac:dyDescent="0.25">
      <c r="A10" t="s">
        <v>71</v>
      </c>
      <c r="B10" s="53">
        <f>B2*B4</f>
        <v>0</v>
      </c>
      <c r="C10" s="7">
        <f>C2*C4</f>
        <v>0.5</v>
      </c>
      <c r="D10" s="7">
        <f>D2*D4</f>
        <v>-0.5</v>
      </c>
      <c r="E10" s="7">
        <f>E2*E4</f>
        <v>0</v>
      </c>
      <c r="F10" s="8">
        <f>F2*F4</f>
        <v>0</v>
      </c>
      <c r="G10">
        <f t="shared" si="0"/>
        <v>0</v>
      </c>
    </row>
    <row r="11" spans="1:7" x14ac:dyDescent="0.25">
      <c r="A11" t="s">
        <v>72</v>
      </c>
      <c r="B11" s="53">
        <f>B2*B5</f>
        <v>0</v>
      </c>
      <c r="C11" s="7">
        <f>C2*C5</f>
        <v>-0.25</v>
      </c>
      <c r="D11" s="7">
        <f>D2*D5</f>
        <v>0.25</v>
      </c>
      <c r="E11" s="7">
        <f>E2*E5</f>
        <v>0</v>
      </c>
      <c r="F11" s="8">
        <f>F2*F5</f>
        <v>0</v>
      </c>
      <c r="G11">
        <f t="shared" si="0"/>
        <v>0</v>
      </c>
    </row>
    <row r="12" spans="1:7" x14ac:dyDescent="0.25">
      <c r="A12" t="s">
        <v>73</v>
      </c>
      <c r="B12" s="53">
        <f>B3*B4</f>
        <v>0</v>
      </c>
      <c r="C12" s="7">
        <f>C3*C4</f>
        <v>0</v>
      </c>
      <c r="D12" s="7">
        <f>D3*D4</f>
        <v>0</v>
      </c>
      <c r="E12" s="7">
        <f>E3*E4</f>
        <v>-0.5</v>
      </c>
      <c r="F12" s="8">
        <f>F3*F4</f>
        <v>0.5</v>
      </c>
      <c r="G12">
        <f t="shared" si="0"/>
        <v>0</v>
      </c>
    </row>
    <row r="13" spans="1:7" x14ac:dyDescent="0.25">
      <c r="A13" t="s">
        <v>74</v>
      </c>
      <c r="B13" s="53">
        <f>B3*B5</f>
        <v>0</v>
      </c>
      <c r="C13" s="7">
        <f>C3*C5</f>
        <v>0</v>
      </c>
      <c r="D13" s="7">
        <f>D3*D5</f>
        <v>0</v>
      </c>
      <c r="E13" s="7">
        <f>E3*E5</f>
        <v>-0.25</v>
      </c>
      <c r="F13" s="8">
        <f>F3*F5</f>
        <v>0.25</v>
      </c>
      <c r="G13">
        <f t="shared" si="0"/>
        <v>0</v>
      </c>
    </row>
    <row r="14" spans="1:7" ht="15.75" thickBot="1" x14ac:dyDescent="0.3">
      <c r="A14" t="s">
        <v>75</v>
      </c>
      <c r="B14" s="48">
        <f>B4*B5</f>
        <v>0</v>
      </c>
      <c r="C14" s="49">
        <f>C4*C5</f>
        <v>-0.125</v>
      </c>
      <c r="D14" s="49">
        <f>D4*D5</f>
        <v>-0.125</v>
      </c>
      <c r="E14" s="49">
        <f>E4*E5</f>
        <v>0.125</v>
      </c>
      <c r="F14" s="9">
        <f>F4*F5</f>
        <v>0.125</v>
      </c>
      <c r="G14">
        <f t="shared" si="0"/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O23"/>
  <sheetViews>
    <sheetView workbookViewId="0">
      <selection activeCell="O7" sqref="O7"/>
    </sheetView>
  </sheetViews>
  <sheetFormatPr defaultRowHeight="15" x14ac:dyDescent="0.25"/>
  <cols>
    <col min="2" max="2" width="7.5703125" bestFit="1" customWidth="1"/>
    <col min="3" max="3" width="8.5703125" bestFit="1" customWidth="1"/>
    <col min="4" max="6" width="6.5703125" bestFit="1" customWidth="1"/>
    <col min="7" max="7" width="3" customWidth="1"/>
    <col min="8" max="8" width="17.28515625" customWidth="1"/>
    <col min="9" max="9" width="8" bestFit="1" customWidth="1"/>
    <col min="10" max="10" width="5.42578125" bestFit="1" customWidth="1"/>
    <col min="14" max="14" width="5.7109375" bestFit="1" customWidth="1"/>
  </cols>
  <sheetData>
    <row r="1" spans="1:15" ht="15.75" thickBot="1" x14ac:dyDescent="0.3">
      <c r="B1" s="87" t="s">
        <v>31</v>
      </c>
      <c r="C1" s="88" t="s">
        <v>32</v>
      </c>
      <c r="D1" s="88" t="s">
        <v>33</v>
      </c>
      <c r="E1" s="88" t="s">
        <v>34</v>
      </c>
      <c r="F1" s="89" t="s">
        <v>68</v>
      </c>
      <c r="H1" t="s">
        <v>4</v>
      </c>
    </row>
    <row r="2" spans="1:15" x14ac:dyDescent="0.25">
      <c r="B2" s="53">
        <v>48</v>
      </c>
      <c r="C2" s="7">
        <v>66</v>
      </c>
      <c r="D2" s="7">
        <v>59</v>
      </c>
      <c r="E2" s="7">
        <v>64</v>
      </c>
      <c r="F2" s="8">
        <v>58</v>
      </c>
    </row>
    <row r="3" spans="1:15" ht="15.75" thickBot="1" x14ac:dyDescent="0.3">
      <c r="B3" s="53">
        <v>58</v>
      </c>
      <c r="C3" s="7">
        <v>63</v>
      </c>
      <c r="D3" s="7">
        <v>60</v>
      </c>
      <c r="E3" s="7">
        <v>74</v>
      </c>
      <c r="F3" s="8">
        <v>60</v>
      </c>
      <c r="H3" t="s">
        <v>5</v>
      </c>
    </row>
    <row r="4" spans="1:15" x14ac:dyDescent="0.25">
      <c r="B4" s="53">
        <v>53</v>
      </c>
      <c r="C4" s="7">
        <v>57</v>
      </c>
      <c r="D4" s="7">
        <v>58</v>
      </c>
      <c r="E4" s="7">
        <v>76</v>
      </c>
      <c r="F4" s="8">
        <v>57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1:15" x14ac:dyDescent="0.25">
      <c r="B5" s="53">
        <v>50</v>
      </c>
      <c r="C5" s="7">
        <v>73</v>
      </c>
      <c r="D5" s="7">
        <v>63</v>
      </c>
      <c r="E5" s="7">
        <v>69</v>
      </c>
      <c r="F5" s="8">
        <v>69</v>
      </c>
      <c r="H5" s="1" t="s">
        <v>31</v>
      </c>
      <c r="I5" s="1">
        <v>10</v>
      </c>
      <c r="J5" s="1">
        <v>557</v>
      </c>
      <c r="K5" s="1">
        <v>55.7</v>
      </c>
      <c r="L5" s="60">
        <v>21.788888888888891</v>
      </c>
      <c r="O5" s="7"/>
    </row>
    <row r="6" spans="1:15" x14ac:dyDescent="0.25">
      <c r="B6" s="53">
        <v>57</v>
      </c>
      <c r="C6" s="7">
        <v>72</v>
      </c>
      <c r="D6" s="7">
        <v>61</v>
      </c>
      <c r="E6" s="7">
        <v>59</v>
      </c>
      <c r="F6" s="8">
        <v>52</v>
      </c>
      <c r="H6" s="1" t="s">
        <v>32</v>
      </c>
      <c r="I6" s="1">
        <v>10</v>
      </c>
      <c r="J6" s="1">
        <v>677</v>
      </c>
      <c r="K6" s="1">
        <v>67.7</v>
      </c>
      <c r="L6" s="60">
        <v>36.677777777777777</v>
      </c>
      <c r="O6" s="7"/>
    </row>
    <row r="7" spans="1:15" x14ac:dyDescent="0.25">
      <c r="B7" s="53">
        <v>57</v>
      </c>
      <c r="C7" s="7">
        <v>71</v>
      </c>
      <c r="D7" s="7">
        <v>74</v>
      </c>
      <c r="E7" s="7">
        <v>63</v>
      </c>
      <c r="F7" s="8">
        <v>62</v>
      </c>
      <c r="H7" s="1" t="s">
        <v>33</v>
      </c>
      <c r="I7" s="1">
        <v>10</v>
      </c>
      <c r="J7" s="1">
        <v>624</v>
      </c>
      <c r="K7" s="1">
        <v>62.4</v>
      </c>
      <c r="L7" s="60">
        <v>29.155555555555559</v>
      </c>
    </row>
    <row r="8" spans="1:15" x14ac:dyDescent="0.25">
      <c r="B8" s="53">
        <v>60</v>
      </c>
      <c r="C8" s="7">
        <v>73</v>
      </c>
      <c r="D8" s="7">
        <v>70</v>
      </c>
      <c r="E8" s="7">
        <v>62</v>
      </c>
      <c r="F8" s="8">
        <v>59</v>
      </c>
      <c r="H8" s="1" t="s">
        <v>34</v>
      </c>
      <c r="I8" s="1">
        <v>10</v>
      </c>
      <c r="J8" s="1">
        <v>662</v>
      </c>
      <c r="K8" s="1">
        <v>66.2</v>
      </c>
      <c r="L8" s="60">
        <v>29.733333333333331</v>
      </c>
    </row>
    <row r="9" spans="1:15" ht="15.75" thickBot="1" x14ac:dyDescent="0.3">
      <c r="B9" s="53">
        <v>61</v>
      </c>
      <c r="C9" s="7">
        <v>59</v>
      </c>
      <c r="D9" s="7">
        <v>62</v>
      </c>
      <c r="E9" s="7">
        <v>68</v>
      </c>
      <c r="F9" s="8">
        <v>55</v>
      </c>
      <c r="H9" s="2" t="s">
        <v>68</v>
      </c>
      <c r="I9" s="2">
        <v>10</v>
      </c>
      <c r="J9" s="2">
        <v>593</v>
      </c>
      <c r="K9" s="2">
        <v>59.3</v>
      </c>
      <c r="L9" s="61">
        <v>27.122222222222224</v>
      </c>
    </row>
    <row r="10" spans="1:15" x14ac:dyDescent="0.25">
      <c r="B10" s="53">
        <v>61</v>
      </c>
      <c r="C10" s="7">
        <v>72</v>
      </c>
      <c r="D10" s="7">
        <v>59</v>
      </c>
      <c r="E10" s="7">
        <v>64</v>
      </c>
      <c r="F10" s="8">
        <v>66</v>
      </c>
      <c r="L10" s="69"/>
    </row>
    <row r="11" spans="1:15" ht="15.75" thickBot="1" x14ac:dyDescent="0.3">
      <c r="B11" s="48">
        <v>52</v>
      </c>
      <c r="C11" s="49">
        <v>71</v>
      </c>
      <c r="D11" s="49">
        <v>58</v>
      </c>
      <c r="E11" s="49">
        <v>63</v>
      </c>
      <c r="F11" s="9">
        <v>55</v>
      </c>
      <c r="L11" s="69"/>
    </row>
    <row r="12" spans="1:15" ht="15.75" thickBot="1" x14ac:dyDescent="0.3">
      <c r="H12" t="s">
        <v>11</v>
      </c>
      <c r="L12" s="69"/>
    </row>
    <row r="13" spans="1:15" ht="15.75" thickBot="1" x14ac:dyDescent="0.3">
      <c r="A13" s="6" t="s">
        <v>76</v>
      </c>
      <c r="B13" s="87" t="s">
        <v>31</v>
      </c>
      <c r="C13" s="88" t="s">
        <v>32</v>
      </c>
      <c r="D13" s="88" t="s">
        <v>33</v>
      </c>
      <c r="E13" s="88" t="s">
        <v>34</v>
      </c>
      <c r="F13" s="89" t="s">
        <v>68</v>
      </c>
      <c r="H13" s="3" t="s">
        <v>12</v>
      </c>
      <c r="I13" s="3" t="s">
        <v>13</v>
      </c>
      <c r="J13" s="3" t="s">
        <v>14</v>
      </c>
      <c r="K13" s="3" t="s">
        <v>15</v>
      </c>
      <c r="L13" s="136" t="s">
        <v>16</v>
      </c>
      <c r="M13" s="3" t="s">
        <v>17</v>
      </c>
      <c r="N13" s="3" t="s">
        <v>18</v>
      </c>
    </row>
    <row r="14" spans="1:15" x14ac:dyDescent="0.25">
      <c r="A14" s="85" t="s">
        <v>1</v>
      </c>
      <c r="B14" s="46">
        <v>0</v>
      </c>
      <c r="C14" s="43">
        <v>1</v>
      </c>
      <c r="D14" s="43">
        <v>-1</v>
      </c>
      <c r="E14" s="43">
        <v>0</v>
      </c>
      <c r="F14" s="47">
        <v>0</v>
      </c>
      <c r="H14" s="1" t="s">
        <v>19</v>
      </c>
      <c r="I14" s="1">
        <v>969.32000000000062</v>
      </c>
      <c r="J14" s="1">
        <v>4</v>
      </c>
      <c r="K14" s="1">
        <v>242.33000000000015</v>
      </c>
      <c r="L14" s="60">
        <v>8.3864108282704031</v>
      </c>
      <c r="M14" s="1">
        <v>3.825827236668432E-5</v>
      </c>
      <c r="N14" s="29">
        <v>2.5787391843115586</v>
      </c>
    </row>
    <row r="15" spans="1:15" x14ac:dyDescent="0.25">
      <c r="A15" s="85" t="s">
        <v>2</v>
      </c>
      <c r="B15" s="53">
        <v>0</v>
      </c>
      <c r="C15" s="7">
        <v>0</v>
      </c>
      <c r="D15" s="7">
        <v>0</v>
      </c>
      <c r="E15" s="7">
        <v>1</v>
      </c>
      <c r="F15" s="8">
        <v>-1</v>
      </c>
      <c r="H15" s="1" t="s">
        <v>20</v>
      </c>
      <c r="I15" s="1">
        <v>1300.3000000000002</v>
      </c>
      <c r="J15" s="1">
        <v>45</v>
      </c>
      <c r="K15" s="1">
        <v>28.895555555555561</v>
      </c>
      <c r="L15" s="1"/>
      <c r="M15" s="1"/>
      <c r="N15" s="1"/>
    </row>
    <row r="16" spans="1:15" x14ac:dyDescent="0.25">
      <c r="A16" s="85" t="s">
        <v>3</v>
      </c>
      <c r="B16" s="53">
        <v>0</v>
      </c>
      <c r="C16" s="7">
        <v>0.5</v>
      </c>
      <c r="D16" s="7">
        <v>0.5</v>
      </c>
      <c r="E16" s="7">
        <v>-0.5</v>
      </c>
      <c r="F16" s="8">
        <v>-0.5</v>
      </c>
      <c r="H16" s="1"/>
      <c r="I16" s="1"/>
      <c r="J16" s="1"/>
      <c r="K16" s="1"/>
      <c r="L16" s="1"/>
      <c r="M16" s="1"/>
      <c r="N16" s="1"/>
    </row>
    <row r="17" spans="1:14" ht="15.75" thickBot="1" x14ac:dyDescent="0.3">
      <c r="A17" s="85" t="s">
        <v>69</v>
      </c>
      <c r="B17" s="48">
        <v>1</v>
      </c>
      <c r="C17" s="49">
        <v>-0.25</v>
      </c>
      <c r="D17" s="49">
        <v>-0.25</v>
      </c>
      <c r="E17" s="49">
        <v>-0.25</v>
      </c>
      <c r="F17" s="9">
        <v>-0.25</v>
      </c>
      <c r="H17" s="2" t="s">
        <v>21</v>
      </c>
      <c r="I17" s="2">
        <v>2269.6200000000008</v>
      </c>
      <c r="J17" s="2">
        <v>49</v>
      </c>
      <c r="K17" s="2"/>
      <c r="L17" s="2"/>
      <c r="M17" s="2"/>
      <c r="N17" s="2"/>
    </row>
    <row r="19" spans="1:14" x14ac:dyDescent="0.25">
      <c r="A19" s="86" t="s">
        <v>76</v>
      </c>
      <c r="B19" s="5" t="s">
        <v>47</v>
      </c>
      <c r="C19" s="5" t="s">
        <v>84</v>
      </c>
    </row>
    <row r="20" spans="1:14" x14ac:dyDescent="0.25">
      <c r="A20" s="86" t="s">
        <v>1</v>
      </c>
      <c r="B20" s="31">
        <f t="array" ref="B20">SUMPRODUCT(B14:F14,TRANSPOSE($K$5:$K$9))/SQRT($K$15*SUM(B14:F14^2/TRANSPOSE($I$5:$I$9)))</f>
        <v>2.2046789086417911</v>
      </c>
      <c r="C20" s="32">
        <f>_xlfn.T.DIST.2T(B20,$J$15)</f>
        <v>3.2630950790360796E-2</v>
      </c>
    </row>
    <row r="21" spans="1:14" x14ac:dyDescent="0.25">
      <c r="A21" s="86" t="s">
        <v>2</v>
      </c>
      <c r="B21" s="31">
        <f t="array" ref="B21">SUMPRODUCT(B15:F15,TRANSPOSE($K$5:$K$9))/SQRT($K$15*SUM(B15:F15^2/TRANSPOSE($I$5:$I$9)))</f>
        <v>2.8702423527600676</v>
      </c>
      <c r="C21" s="32">
        <f>_xlfn.T.DIST.2T(B21,$J$15)</f>
        <v>6.2291665902197164E-3</v>
      </c>
    </row>
    <row r="22" spans="1:14" x14ac:dyDescent="0.25">
      <c r="A22" s="86" t="s">
        <v>3</v>
      </c>
      <c r="B22" s="31">
        <f t="array" ref="B22">SUMPRODUCT(B16:F16,TRANSPOSE($K$5:$K$9))/SQRT($K$15*SUM(B16:F16^2/TRANSPOSE($I$5:$I$9)))</f>
        <v>1.3530452208569801</v>
      </c>
      <c r="C22" s="32">
        <f>_xlfn.T.DIST.2T(B22,$J$15)</f>
        <v>0.18280007510780291</v>
      </c>
    </row>
    <row r="23" spans="1:14" x14ac:dyDescent="0.25">
      <c r="A23" s="86" t="s">
        <v>69</v>
      </c>
      <c r="B23" s="31">
        <f t="array" ref="B23">SUMPRODUCT(B17:F17,TRANSPOSE($K$5:$K$9))/SQRT($K$15*SUM(B17:F17^2/TRANSPOSE($I$5:$I$9)))</f>
        <v>-4.3146276420578937</v>
      </c>
      <c r="C23" s="32">
        <f>_xlfn.T.DIST.2T(ABS(B23),$J$15)</f>
        <v>8.6438637023213599E-5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51"/>
  <sheetViews>
    <sheetView workbookViewId="0">
      <selection activeCell="I18" sqref="I18"/>
    </sheetView>
  </sheetViews>
  <sheetFormatPr defaultRowHeight="15" x14ac:dyDescent="0.25"/>
  <cols>
    <col min="1" max="1" width="7.28515625" customWidth="1"/>
    <col min="2" max="2" width="7.28515625" style="90" customWidth="1"/>
    <col min="3" max="6" width="7.28515625" customWidth="1"/>
    <col min="7" max="7" width="3.7109375" customWidth="1"/>
    <col min="8" max="8" width="7.42578125" bestFit="1" customWidth="1"/>
    <col min="9" max="10" width="7.5703125" bestFit="1" customWidth="1"/>
    <col min="11" max="11" width="7.5703125" customWidth="1"/>
    <col min="12" max="12" width="7.42578125" customWidth="1"/>
    <col min="13" max="13" width="6.42578125" customWidth="1"/>
  </cols>
  <sheetData>
    <row r="1" spans="1:15" ht="30.75" thickBot="1" x14ac:dyDescent="0.3">
      <c r="A1" s="34" t="s">
        <v>67</v>
      </c>
      <c r="B1" s="34" t="s">
        <v>59</v>
      </c>
      <c r="C1" s="96" t="s">
        <v>80</v>
      </c>
      <c r="D1" s="96" t="s">
        <v>81</v>
      </c>
      <c r="E1" s="96" t="s">
        <v>82</v>
      </c>
      <c r="F1" s="96" t="s">
        <v>83</v>
      </c>
      <c r="I1" s="87" t="s">
        <v>76</v>
      </c>
      <c r="J1" s="88" t="s">
        <v>1</v>
      </c>
      <c r="K1" s="88" t="s">
        <v>2</v>
      </c>
      <c r="L1" s="88" t="s">
        <v>3</v>
      </c>
      <c r="M1" s="89" t="s">
        <v>69</v>
      </c>
      <c r="N1" s="4"/>
      <c r="O1" s="4"/>
    </row>
    <row r="2" spans="1:15" x14ac:dyDescent="0.25">
      <c r="A2">
        <v>29</v>
      </c>
      <c r="B2" s="91" t="s">
        <v>31</v>
      </c>
      <c r="C2">
        <f t="shared" ref="C2:C33" si="0">VLOOKUP($B2,$I$2:$M$6,2,0)</f>
        <v>0</v>
      </c>
      <c r="D2">
        <f t="shared" ref="D2:D33" si="1">VLOOKUP($B2,$I$2:$M$6,3,0)</f>
        <v>0</v>
      </c>
      <c r="E2">
        <f t="shared" ref="E2:E33" si="2">VLOOKUP($B2,$I$2:$M$6,4,0)</f>
        <v>0</v>
      </c>
      <c r="F2">
        <f t="shared" ref="F2:F33" si="3">VLOOKUP($B2,$I$2:$M$6,5,0)</f>
        <v>1</v>
      </c>
      <c r="I2" s="83" t="s">
        <v>31</v>
      </c>
      <c r="J2" s="43">
        <v>0</v>
      </c>
      <c r="K2" s="43">
        <v>0</v>
      </c>
      <c r="L2" s="43">
        <v>0</v>
      </c>
      <c r="M2" s="47">
        <v>1</v>
      </c>
    </row>
    <row r="3" spans="1:15" x14ac:dyDescent="0.25">
      <c r="A3">
        <v>39</v>
      </c>
      <c r="B3" s="91" t="s">
        <v>31</v>
      </c>
      <c r="C3">
        <f t="shared" si="0"/>
        <v>0</v>
      </c>
      <c r="D3">
        <f t="shared" si="1"/>
        <v>0</v>
      </c>
      <c r="E3">
        <f t="shared" si="2"/>
        <v>0</v>
      </c>
      <c r="F3">
        <f t="shared" si="3"/>
        <v>1</v>
      </c>
      <c r="I3" s="84" t="s">
        <v>32</v>
      </c>
      <c r="J3" s="7">
        <v>1</v>
      </c>
      <c r="K3" s="7">
        <v>0</v>
      </c>
      <c r="L3" s="7">
        <v>0.5</v>
      </c>
      <c r="M3" s="8">
        <v>-0.25</v>
      </c>
    </row>
    <row r="4" spans="1:15" x14ac:dyDescent="0.25">
      <c r="A4">
        <v>34</v>
      </c>
      <c r="B4" s="91" t="s">
        <v>31</v>
      </c>
      <c r="C4">
        <f t="shared" si="0"/>
        <v>0</v>
      </c>
      <c r="D4">
        <f t="shared" si="1"/>
        <v>0</v>
      </c>
      <c r="E4">
        <f t="shared" si="2"/>
        <v>0</v>
      </c>
      <c r="F4">
        <f t="shared" si="3"/>
        <v>1</v>
      </c>
      <c r="I4" s="84" t="s">
        <v>33</v>
      </c>
      <c r="J4" s="7">
        <v>-1</v>
      </c>
      <c r="K4" s="7">
        <v>0</v>
      </c>
      <c r="L4" s="7">
        <v>0.5</v>
      </c>
      <c r="M4" s="8">
        <v>-0.25</v>
      </c>
    </row>
    <row r="5" spans="1:15" x14ac:dyDescent="0.25">
      <c r="A5">
        <v>31</v>
      </c>
      <c r="B5" s="91" t="s">
        <v>31</v>
      </c>
      <c r="C5">
        <f t="shared" si="0"/>
        <v>0</v>
      </c>
      <c r="D5">
        <f t="shared" si="1"/>
        <v>0</v>
      </c>
      <c r="E5">
        <f t="shared" si="2"/>
        <v>0</v>
      </c>
      <c r="F5">
        <f t="shared" si="3"/>
        <v>1</v>
      </c>
      <c r="I5" s="84" t="s">
        <v>34</v>
      </c>
      <c r="J5" s="7">
        <v>0</v>
      </c>
      <c r="K5" s="7">
        <v>1</v>
      </c>
      <c r="L5" s="7">
        <v>-0.5</v>
      </c>
      <c r="M5" s="8">
        <v>-0.25</v>
      </c>
    </row>
    <row r="6" spans="1:15" ht="15.75" thickBot="1" x14ac:dyDescent="0.3">
      <c r="A6">
        <v>38</v>
      </c>
      <c r="B6" s="91" t="s">
        <v>31</v>
      </c>
      <c r="C6">
        <f t="shared" si="0"/>
        <v>0</v>
      </c>
      <c r="D6">
        <f t="shared" si="1"/>
        <v>0</v>
      </c>
      <c r="E6">
        <f t="shared" si="2"/>
        <v>0</v>
      </c>
      <c r="F6">
        <f t="shared" si="3"/>
        <v>1</v>
      </c>
      <c r="I6" s="80" t="s">
        <v>68</v>
      </c>
      <c r="J6" s="49">
        <v>0</v>
      </c>
      <c r="K6" s="49">
        <v>-1</v>
      </c>
      <c r="L6" s="49">
        <v>-0.5</v>
      </c>
      <c r="M6" s="9">
        <v>-0.25</v>
      </c>
    </row>
    <row r="7" spans="1:15" x14ac:dyDescent="0.25">
      <c r="A7">
        <v>38</v>
      </c>
      <c r="B7" s="91" t="s">
        <v>31</v>
      </c>
      <c r="C7">
        <f t="shared" si="0"/>
        <v>0</v>
      </c>
      <c r="D7">
        <f t="shared" si="1"/>
        <v>0</v>
      </c>
      <c r="E7">
        <f t="shared" si="2"/>
        <v>0</v>
      </c>
      <c r="F7">
        <f t="shared" si="3"/>
        <v>1</v>
      </c>
    </row>
    <row r="8" spans="1:15" x14ac:dyDescent="0.25">
      <c r="A8">
        <v>41</v>
      </c>
      <c r="B8" s="91" t="s">
        <v>31</v>
      </c>
      <c r="C8">
        <f t="shared" si="0"/>
        <v>0</v>
      </c>
      <c r="D8">
        <f t="shared" si="1"/>
        <v>0</v>
      </c>
      <c r="E8">
        <f t="shared" si="2"/>
        <v>0</v>
      </c>
      <c r="F8">
        <f t="shared" si="3"/>
        <v>1</v>
      </c>
      <c r="I8" s="50" t="s">
        <v>87</v>
      </c>
      <c r="J8" s="81"/>
      <c r="K8" s="81"/>
      <c r="L8" s="81"/>
      <c r="M8" s="81"/>
    </row>
    <row r="9" spans="1:15" ht="15.75" thickBot="1" x14ac:dyDescent="0.3">
      <c r="A9">
        <v>42</v>
      </c>
      <c r="B9" s="91" t="s">
        <v>31</v>
      </c>
      <c r="C9">
        <f t="shared" si="0"/>
        <v>0</v>
      </c>
      <c r="D9">
        <f t="shared" si="1"/>
        <v>0</v>
      </c>
      <c r="E9">
        <f t="shared" si="2"/>
        <v>0</v>
      </c>
      <c r="F9">
        <f t="shared" si="3"/>
        <v>1</v>
      </c>
      <c r="H9" s="6" t="s">
        <v>88</v>
      </c>
      <c r="I9" s="95" t="s">
        <v>69</v>
      </c>
      <c r="J9" s="95" t="s">
        <v>3</v>
      </c>
      <c r="K9" s="95" t="s">
        <v>2</v>
      </c>
      <c r="L9" s="95" t="s">
        <v>1</v>
      </c>
    </row>
    <row r="10" spans="1:15" x14ac:dyDescent="0.25">
      <c r="A10">
        <v>42</v>
      </c>
      <c r="B10" s="91" t="s">
        <v>31</v>
      </c>
      <c r="C10">
        <f t="shared" si="0"/>
        <v>0</v>
      </c>
      <c r="D10">
        <f t="shared" si="1"/>
        <v>0</v>
      </c>
      <c r="E10">
        <f t="shared" si="2"/>
        <v>0</v>
      </c>
      <c r="F10">
        <f t="shared" si="3"/>
        <v>1</v>
      </c>
      <c r="I10" s="46">
        <f t="array" ref="I10:M14">LINEST(A2:A51,C2:F51,,TRUE)</f>
        <v>-6.5600000000000023</v>
      </c>
      <c r="J10" s="43">
        <v>2.3000000000000007</v>
      </c>
      <c r="K10" s="43">
        <v>3.45</v>
      </c>
      <c r="L10" s="43">
        <v>2.6500000000000004</v>
      </c>
      <c r="M10" s="47">
        <v>43.26</v>
      </c>
    </row>
    <row r="11" spans="1:15" x14ac:dyDescent="0.25">
      <c r="A11">
        <v>33</v>
      </c>
      <c r="B11" s="91" t="s">
        <v>31</v>
      </c>
      <c r="C11">
        <f t="shared" si="0"/>
        <v>0</v>
      </c>
      <c r="D11">
        <f t="shared" si="1"/>
        <v>0</v>
      </c>
      <c r="E11">
        <f t="shared" si="2"/>
        <v>0</v>
      </c>
      <c r="F11">
        <f t="shared" si="3"/>
        <v>1</v>
      </c>
      <c r="I11" s="21">
        <v>1.5204093016173128</v>
      </c>
      <c r="J11" s="22">
        <v>1.6998692760196457</v>
      </c>
      <c r="K11" s="22">
        <v>1.2019890922041585</v>
      </c>
      <c r="L11" s="22">
        <v>1.2019890922041585</v>
      </c>
      <c r="M11" s="23">
        <v>0.76020465080865618</v>
      </c>
    </row>
    <row r="12" spans="1:15" x14ac:dyDescent="0.25">
      <c r="A12">
        <v>47</v>
      </c>
      <c r="B12" s="91" t="s">
        <v>32</v>
      </c>
      <c r="C12">
        <f t="shared" si="0"/>
        <v>1</v>
      </c>
      <c r="D12">
        <f t="shared" si="1"/>
        <v>0</v>
      </c>
      <c r="E12">
        <f t="shared" si="2"/>
        <v>0.5</v>
      </c>
      <c r="F12">
        <f t="shared" si="3"/>
        <v>-0.25</v>
      </c>
      <c r="I12" s="21">
        <v>0.42708471021580757</v>
      </c>
      <c r="J12" s="22">
        <v>5.375458636763522</v>
      </c>
      <c r="K12" s="7" t="e">
        <v>#N/A</v>
      </c>
      <c r="L12" s="7" t="e">
        <v>#N/A</v>
      </c>
      <c r="M12" s="8" t="e">
        <v>#N/A</v>
      </c>
    </row>
    <row r="13" spans="1:15" x14ac:dyDescent="0.25">
      <c r="A13">
        <v>44</v>
      </c>
      <c r="B13" s="91" t="s">
        <v>32</v>
      </c>
      <c r="C13">
        <f t="shared" si="0"/>
        <v>1</v>
      </c>
      <c r="D13">
        <f t="shared" si="1"/>
        <v>0</v>
      </c>
      <c r="E13">
        <f t="shared" si="2"/>
        <v>0.5</v>
      </c>
      <c r="F13">
        <f t="shared" si="3"/>
        <v>-0.25</v>
      </c>
      <c r="I13" s="21">
        <v>8.3864108282704173</v>
      </c>
      <c r="J13" s="7">
        <v>45</v>
      </c>
      <c r="K13" s="7" t="e">
        <v>#N/A</v>
      </c>
      <c r="L13" s="7" t="e">
        <v>#N/A</v>
      </c>
      <c r="M13" s="8" t="e">
        <v>#N/A</v>
      </c>
    </row>
    <row r="14" spans="1:15" ht="15.75" thickBot="1" x14ac:dyDescent="0.3">
      <c r="A14">
        <v>38</v>
      </c>
      <c r="B14" s="91" t="s">
        <v>32</v>
      </c>
      <c r="C14">
        <f t="shared" si="0"/>
        <v>1</v>
      </c>
      <c r="D14">
        <f t="shared" si="1"/>
        <v>0</v>
      </c>
      <c r="E14">
        <f t="shared" si="2"/>
        <v>0.5</v>
      </c>
      <c r="F14">
        <f t="shared" si="3"/>
        <v>-0.25</v>
      </c>
      <c r="I14" s="24">
        <v>969.32000000000176</v>
      </c>
      <c r="J14" s="25">
        <v>1300.2999999999995</v>
      </c>
      <c r="K14" s="49" t="e">
        <v>#N/A</v>
      </c>
      <c r="L14" s="49" t="e">
        <v>#N/A</v>
      </c>
      <c r="M14" s="9" t="e">
        <v>#N/A</v>
      </c>
    </row>
    <row r="15" spans="1:15" x14ac:dyDescent="0.25">
      <c r="A15">
        <v>54</v>
      </c>
      <c r="B15" s="91" t="s">
        <v>32</v>
      </c>
      <c r="C15">
        <f t="shared" si="0"/>
        <v>1</v>
      </c>
      <c r="D15">
        <f t="shared" si="1"/>
        <v>0</v>
      </c>
      <c r="E15">
        <f t="shared" si="2"/>
        <v>0.5</v>
      </c>
      <c r="F15">
        <f t="shared" si="3"/>
        <v>-0.25</v>
      </c>
    </row>
    <row r="16" spans="1:15" ht="15.75" thickBot="1" x14ac:dyDescent="0.3">
      <c r="A16">
        <v>53</v>
      </c>
      <c r="B16" s="91" t="s">
        <v>32</v>
      </c>
      <c r="C16">
        <f t="shared" si="0"/>
        <v>1</v>
      </c>
      <c r="D16">
        <f t="shared" si="1"/>
        <v>0</v>
      </c>
      <c r="E16">
        <f t="shared" si="2"/>
        <v>0.5</v>
      </c>
      <c r="F16">
        <f t="shared" si="3"/>
        <v>-0.25</v>
      </c>
      <c r="H16" s="6" t="s">
        <v>88</v>
      </c>
      <c r="I16" s="95" t="s">
        <v>69</v>
      </c>
      <c r="J16" s="95" t="s">
        <v>3</v>
      </c>
      <c r="K16" s="95" t="s">
        <v>2</v>
      </c>
      <c r="L16" s="95" t="s">
        <v>1</v>
      </c>
    </row>
    <row r="17" spans="1:12" x14ac:dyDescent="0.25">
      <c r="A17">
        <v>52</v>
      </c>
      <c r="B17" s="91" t="s">
        <v>32</v>
      </c>
      <c r="C17">
        <f t="shared" si="0"/>
        <v>1</v>
      </c>
      <c r="D17">
        <f t="shared" si="1"/>
        <v>0</v>
      </c>
      <c r="E17">
        <f t="shared" si="2"/>
        <v>0.5</v>
      </c>
      <c r="F17">
        <f t="shared" si="3"/>
        <v>-0.25</v>
      </c>
      <c r="H17" s="5" t="s">
        <v>85</v>
      </c>
      <c r="I17" s="18">
        <f>I10/I11</f>
        <v>-4.3146276420578982</v>
      </c>
      <c r="J17" s="19">
        <f>J10/J11</f>
        <v>1.3530452208569828</v>
      </c>
      <c r="K17" s="19">
        <f>K10/K11</f>
        <v>2.8702423527600662</v>
      </c>
      <c r="L17" s="20">
        <f>L10/L11</f>
        <v>2.2046789086417902</v>
      </c>
    </row>
    <row r="18" spans="1:12" ht="15.75" thickBot="1" x14ac:dyDescent="0.3">
      <c r="A18">
        <v>54</v>
      </c>
      <c r="B18" s="91" t="s">
        <v>32</v>
      </c>
      <c r="C18">
        <f t="shared" si="0"/>
        <v>1</v>
      </c>
      <c r="D18">
        <f t="shared" si="1"/>
        <v>0</v>
      </c>
      <c r="E18">
        <f t="shared" si="2"/>
        <v>0.5</v>
      </c>
      <c r="F18">
        <f t="shared" si="3"/>
        <v>-0.25</v>
      </c>
      <c r="H18" s="5" t="s">
        <v>86</v>
      </c>
      <c r="I18" s="92">
        <f>_xlfn.T.DIST.2T(ABS(I17),$J$13)</f>
        <v>8.6438637023212203E-5</v>
      </c>
      <c r="J18" s="93">
        <f>_xlfn.T.DIST.2T(ABS(J17),$J$13)</f>
        <v>0.18280007510780166</v>
      </c>
      <c r="K18" s="93">
        <f>_xlfn.T.DIST.2T(ABS(K17),$J$13)</f>
        <v>6.2291665902197329E-3</v>
      </c>
      <c r="L18" s="94">
        <f>_xlfn.T.DIST.2T(ABS(L17),$J$13)</f>
        <v>3.2630950790360935E-2</v>
      </c>
    </row>
    <row r="19" spans="1:12" ht="15.75" thickBot="1" x14ac:dyDescent="0.3">
      <c r="A19">
        <v>40</v>
      </c>
      <c r="B19" s="91" t="s">
        <v>32</v>
      </c>
      <c r="C19">
        <f t="shared" si="0"/>
        <v>1</v>
      </c>
      <c r="D19">
        <f t="shared" si="1"/>
        <v>0</v>
      </c>
      <c r="E19">
        <f t="shared" si="2"/>
        <v>0.5</v>
      </c>
      <c r="F19">
        <f t="shared" si="3"/>
        <v>-0.25</v>
      </c>
    </row>
    <row r="20" spans="1:12" x14ac:dyDescent="0.25">
      <c r="A20">
        <v>53</v>
      </c>
      <c r="B20" s="91" t="s">
        <v>32</v>
      </c>
      <c r="C20">
        <f t="shared" si="0"/>
        <v>1</v>
      </c>
      <c r="D20">
        <f t="shared" si="1"/>
        <v>0</v>
      </c>
      <c r="E20">
        <f t="shared" si="2"/>
        <v>0.5</v>
      </c>
      <c r="F20">
        <f t="shared" si="3"/>
        <v>-0.25</v>
      </c>
      <c r="H20" s="3"/>
      <c r="I20" s="3" t="s">
        <v>80</v>
      </c>
      <c r="J20" s="3" t="s">
        <v>81</v>
      </c>
      <c r="K20" s="3" t="s">
        <v>82</v>
      </c>
      <c r="L20" s="3" t="s">
        <v>83</v>
      </c>
    </row>
    <row r="21" spans="1:12" x14ac:dyDescent="0.25">
      <c r="A21">
        <v>52</v>
      </c>
      <c r="B21" s="91" t="s">
        <v>32</v>
      </c>
      <c r="C21">
        <f t="shared" si="0"/>
        <v>1</v>
      </c>
      <c r="D21">
        <f t="shared" si="1"/>
        <v>0</v>
      </c>
      <c r="E21">
        <f t="shared" si="2"/>
        <v>0.5</v>
      </c>
      <c r="F21">
        <f t="shared" si="3"/>
        <v>-0.25</v>
      </c>
      <c r="H21" s="1" t="s">
        <v>80</v>
      </c>
      <c r="I21" s="29">
        <v>1</v>
      </c>
      <c r="J21" s="29"/>
      <c r="K21" s="29"/>
      <c r="L21" s="29"/>
    </row>
    <row r="22" spans="1:12" x14ac:dyDescent="0.25">
      <c r="A22">
        <v>40</v>
      </c>
      <c r="B22" s="91" t="s">
        <v>33</v>
      </c>
      <c r="C22">
        <f t="shared" si="0"/>
        <v>-1</v>
      </c>
      <c r="D22">
        <f t="shared" si="1"/>
        <v>0</v>
      </c>
      <c r="E22">
        <f t="shared" si="2"/>
        <v>0.5</v>
      </c>
      <c r="F22">
        <f t="shared" si="3"/>
        <v>-0.25</v>
      </c>
      <c r="H22" s="1" t="s">
        <v>81</v>
      </c>
      <c r="I22" s="29">
        <v>0</v>
      </c>
      <c r="J22" s="29">
        <v>1</v>
      </c>
      <c r="K22" s="29"/>
      <c r="L22" s="29"/>
    </row>
    <row r="23" spans="1:12" x14ac:dyDescent="0.25">
      <c r="A23">
        <v>41</v>
      </c>
      <c r="B23" s="91" t="s">
        <v>33</v>
      </c>
      <c r="C23">
        <f t="shared" si="0"/>
        <v>-1</v>
      </c>
      <c r="D23">
        <f t="shared" si="1"/>
        <v>0</v>
      </c>
      <c r="E23">
        <f t="shared" si="2"/>
        <v>0.5</v>
      </c>
      <c r="F23">
        <f t="shared" si="3"/>
        <v>-0.25</v>
      </c>
      <c r="H23" s="1" t="s">
        <v>82</v>
      </c>
      <c r="I23" s="29">
        <v>0</v>
      </c>
      <c r="J23" s="29">
        <v>0</v>
      </c>
      <c r="K23" s="29">
        <v>1</v>
      </c>
      <c r="L23" s="29"/>
    </row>
    <row r="24" spans="1:12" ht="15.75" thickBot="1" x14ac:dyDescent="0.3">
      <c r="A24">
        <v>39</v>
      </c>
      <c r="B24" s="91" t="s">
        <v>33</v>
      </c>
      <c r="C24">
        <f t="shared" si="0"/>
        <v>-1</v>
      </c>
      <c r="D24">
        <f t="shared" si="1"/>
        <v>0</v>
      </c>
      <c r="E24">
        <f t="shared" si="2"/>
        <v>0.5</v>
      </c>
      <c r="F24">
        <f t="shared" si="3"/>
        <v>-0.25</v>
      </c>
      <c r="H24" s="2" t="s">
        <v>83</v>
      </c>
      <c r="I24" s="30">
        <v>0</v>
      </c>
      <c r="J24" s="30">
        <v>0</v>
      </c>
      <c r="K24" s="30">
        <v>0</v>
      </c>
      <c r="L24" s="30">
        <v>1</v>
      </c>
    </row>
    <row r="25" spans="1:12" x14ac:dyDescent="0.25">
      <c r="A25">
        <v>44</v>
      </c>
      <c r="B25" s="91" t="s">
        <v>33</v>
      </c>
      <c r="C25">
        <f t="shared" si="0"/>
        <v>-1</v>
      </c>
      <c r="D25">
        <f t="shared" si="1"/>
        <v>0</v>
      </c>
      <c r="E25">
        <f t="shared" si="2"/>
        <v>0.5</v>
      </c>
      <c r="F25">
        <f t="shared" si="3"/>
        <v>-0.25</v>
      </c>
    </row>
    <row r="26" spans="1:12" x14ac:dyDescent="0.25">
      <c r="A26">
        <v>42</v>
      </c>
      <c r="B26" s="91" t="s">
        <v>33</v>
      </c>
      <c r="C26">
        <f t="shared" si="0"/>
        <v>-1</v>
      </c>
      <c r="D26">
        <f t="shared" si="1"/>
        <v>0</v>
      </c>
      <c r="E26">
        <f t="shared" si="2"/>
        <v>0.5</v>
      </c>
      <c r="F26">
        <f t="shared" si="3"/>
        <v>-0.25</v>
      </c>
    </row>
    <row r="27" spans="1:12" x14ac:dyDescent="0.25">
      <c r="A27">
        <v>55</v>
      </c>
      <c r="B27" s="91" t="s">
        <v>33</v>
      </c>
      <c r="C27">
        <f t="shared" si="0"/>
        <v>-1</v>
      </c>
      <c r="D27">
        <f t="shared" si="1"/>
        <v>0</v>
      </c>
      <c r="E27">
        <f t="shared" si="2"/>
        <v>0.5</v>
      </c>
      <c r="F27">
        <f t="shared" si="3"/>
        <v>-0.25</v>
      </c>
    </row>
    <row r="28" spans="1:12" x14ac:dyDescent="0.25">
      <c r="A28">
        <v>51</v>
      </c>
      <c r="B28" s="91" t="s">
        <v>33</v>
      </c>
      <c r="C28">
        <f t="shared" si="0"/>
        <v>-1</v>
      </c>
      <c r="D28">
        <f t="shared" si="1"/>
        <v>0</v>
      </c>
      <c r="E28">
        <f t="shared" si="2"/>
        <v>0.5</v>
      </c>
      <c r="F28">
        <f t="shared" si="3"/>
        <v>-0.25</v>
      </c>
    </row>
    <row r="29" spans="1:12" x14ac:dyDescent="0.25">
      <c r="A29">
        <v>43</v>
      </c>
      <c r="B29" s="91" t="s">
        <v>33</v>
      </c>
      <c r="C29">
        <f t="shared" si="0"/>
        <v>-1</v>
      </c>
      <c r="D29">
        <f t="shared" si="1"/>
        <v>0</v>
      </c>
      <c r="E29">
        <f t="shared" si="2"/>
        <v>0.5</v>
      </c>
      <c r="F29">
        <f t="shared" si="3"/>
        <v>-0.25</v>
      </c>
    </row>
    <row r="30" spans="1:12" x14ac:dyDescent="0.25">
      <c r="A30">
        <v>40</v>
      </c>
      <c r="B30" s="91" t="s">
        <v>33</v>
      </c>
      <c r="C30">
        <f t="shared" si="0"/>
        <v>-1</v>
      </c>
      <c r="D30">
        <f t="shared" si="1"/>
        <v>0</v>
      </c>
      <c r="E30">
        <f t="shared" si="2"/>
        <v>0.5</v>
      </c>
      <c r="F30">
        <f t="shared" si="3"/>
        <v>-0.25</v>
      </c>
    </row>
    <row r="31" spans="1:12" x14ac:dyDescent="0.25">
      <c r="A31">
        <v>39</v>
      </c>
      <c r="B31" s="91" t="s">
        <v>33</v>
      </c>
      <c r="C31">
        <f t="shared" si="0"/>
        <v>-1</v>
      </c>
      <c r="D31">
        <f t="shared" si="1"/>
        <v>0</v>
      </c>
      <c r="E31">
        <f t="shared" si="2"/>
        <v>0.5</v>
      </c>
      <c r="F31">
        <f t="shared" si="3"/>
        <v>-0.25</v>
      </c>
    </row>
    <row r="32" spans="1:12" x14ac:dyDescent="0.25">
      <c r="A32">
        <v>45</v>
      </c>
      <c r="B32" s="91" t="s">
        <v>34</v>
      </c>
      <c r="C32">
        <f t="shared" si="0"/>
        <v>0</v>
      </c>
      <c r="D32">
        <f t="shared" si="1"/>
        <v>1</v>
      </c>
      <c r="E32">
        <f t="shared" si="2"/>
        <v>-0.5</v>
      </c>
      <c r="F32">
        <f t="shared" si="3"/>
        <v>-0.25</v>
      </c>
    </row>
    <row r="33" spans="1:6" x14ac:dyDescent="0.25">
      <c r="A33">
        <v>55</v>
      </c>
      <c r="B33" s="91" t="s">
        <v>34</v>
      </c>
      <c r="C33">
        <f t="shared" si="0"/>
        <v>0</v>
      </c>
      <c r="D33">
        <f t="shared" si="1"/>
        <v>1</v>
      </c>
      <c r="E33">
        <f t="shared" si="2"/>
        <v>-0.5</v>
      </c>
      <c r="F33">
        <f t="shared" si="3"/>
        <v>-0.25</v>
      </c>
    </row>
    <row r="34" spans="1:6" x14ac:dyDescent="0.25">
      <c r="A34">
        <v>57</v>
      </c>
      <c r="B34" s="91" t="s">
        <v>34</v>
      </c>
      <c r="C34">
        <f t="shared" ref="C34:C51" si="4">VLOOKUP($B34,$I$2:$M$6,2,0)</f>
        <v>0</v>
      </c>
      <c r="D34">
        <f t="shared" ref="D34:D51" si="5">VLOOKUP($B34,$I$2:$M$6,3,0)</f>
        <v>1</v>
      </c>
      <c r="E34">
        <f t="shared" ref="E34:E51" si="6">VLOOKUP($B34,$I$2:$M$6,4,0)</f>
        <v>-0.5</v>
      </c>
      <c r="F34">
        <f t="shared" ref="F34:F51" si="7">VLOOKUP($B34,$I$2:$M$6,5,0)</f>
        <v>-0.25</v>
      </c>
    </row>
    <row r="35" spans="1:6" x14ac:dyDescent="0.25">
      <c r="A35">
        <v>50</v>
      </c>
      <c r="B35" s="91" t="s">
        <v>34</v>
      </c>
      <c r="C35">
        <f t="shared" si="4"/>
        <v>0</v>
      </c>
      <c r="D35">
        <f t="shared" si="5"/>
        <v>1</v>
      </c>
      <c r="E35">
        <f t="shared" si="6"/>
        <v>-0.5</v>
      </c>
      <c r="F35">
        <f t="shared" si="7"/>
        <v>-0.25</v>
      </c>
    </row>
    <row r="36" spans="1:6" x14ac:dyDescent="0.25">
      <c r="A36">
        <v>40</v>
      </c>
      <c r="B36" s="91" t="s">
        <v>34</v>
      </c>
      <c r="C36">
        <f t="shared" si="4"/>
        <v>0</v>
      </c>
      <c r="D36">
        <f t="shared" si="5"/>
        <v>1</v>
      </c>
      <c r="E36">
        <f t="shared" si="6"/>
        <v>-0.5</v>
      </c>
      <c r="F36">
        <f t="shared" si="7"/>
        <v>-0.25</v>
      </c>
    </row>
    <row r="37" spans="1:6" x14ac:dyDescent="0.25">
      <c r="A37">
        <v>44</v>
      </c>
      <c r="B37" s="91" t="s">
        <v>34</v>
      </c>
      <c r="C37">
        <f t="shared" si="4"/>
        <v>0</v>
      </c>
      <c r="D37">
        <f t="shared" si="5"/>
        <v>1</v>
      </c>
      <c r="E37">
        <f t="shared" si="6"/>
        <v>-0.5</v>
      </c>
      <c r="F37">
        <f t="shared" si="7"/>
        <v>-0.25</v>
      </c>
    </row>
    <row r="38" spans="1:6" x14ac:dyDescent="0.25">
      <c r="A38">
        <v>43</v>
      </c>
      <c r="B38" s="91" t="s">
        <v>34</v>
      </c>
      <c r="C38">
        <f t="shared" si="4"/>
        <v>0</v>
      </c>
      <c r="D38">
        <f t="shared" si="5"/>
        <v>1</v>
      </c>
      <c r="E38">
        <f t="shared" si="6"/>
        <v>-0.5</v>
      </c>
      <c r="F38">
        <f t="shared" si="7"/>
        <v>-0.25</v>
      </c>
    </row>
    <row r="39" spans="1:6" x14ac:dyDescent="0.25">
      <c r="A39">
        <v>49</v>
      </c>
      <c r="B39" s="91" t="s">
        <v>34</v>
      </c>
      <c r="C39">
        <f t="shared" si="4"/>
        <v>0</v>
      </c>
      <c r="D39">
        <f t="shared" si="5"/>
        <v>1</v>
      </c>
      <c r="E39">
        <f t="shared" si="6"/>
        <v>-0.5</v>
      </c>
      <c r="F39">
        <f t="shared" si="7"/>
        <v>-0.25</v>
      </c>
    </row>
    <row r="40" spans="1:6" x14ac:dyDescent="0.25">
      <c r="A40">
        <v>45</v>
      </c>
      <c r="B40" s="91" t="s">
        <v>34</v>
      </c>
      <c r="C40">
        <f t="shared" si="4"/>
        <v>0</v>
      </c>
      <c r="D40">
        <f t="shared" si="5"/>
        <v>1</v>
      </c>
      <c r="E40">
        <f t="shared" si="6"/>
        <v>-0.5</v>
      </c>
      <c r="F40">
        <f t="shared" si="7"/>
        <v>-0.25</v>
      </c>
    </row>
    <row r="41" spans="1:6" x14ac:dyDescent="0.25">
      <c r="A41">
        <v>44</v>
      </c>
      <c r="B41" s="91" t="s">
        <v>34</v>
      </c>
      <c r="C41">
        <f t="shared" si="4"/>
        <v>0</v>
      </c>
      <c r="D41">
        <f t="shared" si="5"/>
        <v>1</v>
      </c>
      <c r="E41">
        <f t="shared" si="6"/>
        <v>-0.5</v>
      </c>
      <c r="F41">
        <f t="shared" si="7"/>
        <v>-0.25</v>
      </c>
    </row>
    <row r="42" spans="1:6" x14ac:dyDescent="0.25">
      <c r="A42">
        <v>39</v>
      </c>
      <c r="B42" s="91" t="s">
        <v>68</v>
      </c>
      <c r="C42">
        <f t="shared" si="4"/>
        <v>0</v>
      </c>
      <c r="D42">
        <f t="shared" si="5"/>
        <v>-1</v>
      </c>
      <c r="E42">
        <f t="shared" si="6"/>
        <v>-0.5</v>
      </c>
      <c r="F42">
        <f t="shared" si="7"/>
        <v>-0.25</v>
      </c>
    </row>
    <row r="43" spans="1:6" x14ac:dyDescent="0.25">
      <c r="A43">
        <v>41</v>
      </c>
      <c r="B43" s="91" t="s">
        <v>68</v>
      </c>
      <c r="C43">
        <f t="shared" si="4"/>
        <v>0</v>
      </c>
      <c r="D43">
        <f t="shared" si="5"/>
        <v>-1</v>
      </c>
      <c r="E43">
        <f t="shared" si="6"/>
        <v>-0.5</v>
      </c>
      <c r="F43">
        <f t="shared" si="7"/>
        <v>-0.25</v>
      </c>
    </row>
    <row r="44" spans="1:6" x14ac:dyDescent="0.25">
      <c r="A44">
        <v>38</v>
      </c>
      <c r="B44" s="91" t="s">
        <v>68</v>
      </c>
      <c r="C44">
        <f t="shared" si="4"/>
        <v>0</v>
      </c>
      <c r="D44">
        <f t="shared" si="5"/>
        <v>-1</v>
      </c>
      <c r="E44">
        <f t="shared" si="6"/>
        <v>-0.5</v>
      </c>
      <c r="F44">
        <f t="shared" si="7"/>
        <v>-0.25</v>
      </c>
    </row>
    <row r="45" spans="1:6" x14ac:dyDescent="0.25">
      <c r="A45">
        <v>50</v>
      </c>
      <c r="B45" s="91" t="s">
        <v>68</v>
      </c>
      <c r="C45">
        <f t="shared" si="4"/>
        <v>0</v>
      </c>
      <c r="D45">
        <f t="shared" si="5"/>
        <v>-1</v>
      </c>
      <c r="E45">
        <f t="shared" si="6"/>
        <v>-0.5</v>
      </c>
      <c r="F45">
        <f t="shared" si="7"/>
        <v>-0.25</v>
      </c>
    </row>
    <row r="46" spans="1:6" x14ac:dyDescent="0.25">
      <c r="A46">
        <v>33</v>
      </c>
      <c r="B46" s="91" t="s">
        <v>68</v>
      </c>
      <c r="C46">
        <f t="shared" si="4"/>
        <v>0</v>
      </c>
      <c r="D46">
        <f t="shared" si="5"/>
        <v>-1</v>
      </c>
      <c r="E46">
        <f t="shared" si="6"/>
        <v>-0.5</v>
      </c>
      <c r="F46">
        <f t="shared" si="7"/>
        <v>-0.25</v>
      </c>
    </row>
    <row r="47" spans="1:6" x14ac:dyDescent="0.25">
      <c r="A47">
        <v>43</v>
      </c>
      <c r="B47" s="91" t="s">
        <v>68</v>
      </c>
      <c r="C47">
        <f t="shared" si="4"/>
        <v>0</v>
      </c>
      <c r="D47">
        <f t="shared" si="5"/>
        <v>-1</v>
      </c>
      <c r="E47">
        <f t="shared" si="6"/>
        <v>-0.5</v>
      </c>
      <c r="F47">
        <f t="shared" si="7"/>
        <v>-0.25</v>
      </c>
    </row>
    <row r="48" spans="1:6" x14ac:dyDescent="0.25">
      <c r="A48">
        <v>40</v>
      </c>
      <c r="B48" s="91" t="s">
        <v>68</v>
      </c>
      <c r="C48">
        <f t="shared" si="4"/>
        <v>0</v>
      </c>
      <c r="D48">
        <f t="shared" si="5"/>
        <v>-1</v>
      </c>
      <c r="E48">
        <f t="shared" si="6"/>
        <v>-0.5</v>
      </c>
      <c r="F48">
        <f t="shared" si="7"/>
        <v>-0.25</v>
      </c>
    </row>
    <row r="49" spans="1:6" x14ac:dyDescent="0.25">
      <c r="A49">
        <v>36</v>
      </c>
      <c r="B49" s="91" t="s">
        <v>68</v>
      </c>
      <c r="C49">
        <f t="shared" si="4"/>
        <v>0</v>
      </c>
      <c r="D49">
        <f t="shared" si="5"/>
        <v>-1</v>
      </c>
      <c r="E49">
        <f t="shared" si="6"/>
        <v>-0.5</v>
      </c>
      <c r="F49">
        <f t="shared" si="7"/>
        <v>-0.25</v>
      </c>
    </row>
    <row r="50" spans="1:6" x14ac:dyDescent="0.25">
      <c r="A50">
        <v>47</v>
      </c>
      <c r="B50" s="91" t="s">
        <v>68</v>
      </c>
      <c r="C50">
        <f t="shared" si="4"/>
        <v>0</v>
      </c>
      <c r="D50">
        <f t="shared" si="5"/>
        <v>-1</v>
      </c>
      <c r="E50">
        <f t="shared" si="6"/>
        <v>-0.5</v>
      </c>
      <c r="F50">
        <f t="shared" si="7"/>
        <v>-0.25</v>
      </c>
    </row>
    <row r="51" spans="1:6" x14ac:dyDescent="0.25">
      <c r="A51">
        <v>36</v>
      </c>
      <c r="B51" s="91" t="s">
        <v>68</v>
      </c>
      <c r="C51">
        <f t="shared" si="4"/>
        <v>0</v>
      </c>
      <c r="D51">
        <f t="shared" si="5"/>
        <v>-1</v>
      </c>
      <c r="E51">
        <f t="shared" si="6"/>
        <v>-0.5</v>
      </c>
      <c r="F51">
        <f t="shared" si="7"/>
        <v>-0.25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32"/>
  <sheetViews>
    <sheetView workbookViewId="0">
      <selection activeCell="J1" sqref="J1"/>
    </sheetView>
  </sheetViews>
  <sheetFormatPr defaultRowHeight="15" x14ac:dyDescent="0.25"/>
  <cols>
    <col min="1" max="1" width="6.42578125" bestFit="1" customWidth="1"/>
    <col min="2" max="2" width="5.42578125" bestFit="1" customWidth="1"/>
    <col min="3" max="3" width="7.5703125" bestFit="1" customWidth="1"/>
    <col min="4" max="4" width="3.42578125" customWidth="1"/>
    <col min="5" max="5" width="10.85546875" customWidth="1"/>
    <col min="6" max="6" width="6.5703125" bestFit="1" customWidth="1"/>
    <col min="7" max="7" width="7.5703125" bestFit="1" customWidth="1"/>
    <col min="8" max="8" width="5.5703125" bestFit="1" customWidth="1"/>
    <col min="10" max="10" width="11" customWidth="1"/>
    <col min="12" max="12" width="3.42578125" bestFit="1" customWidth="1"/>
    <col min="13" max="14" width="5.5703125" bestFit="1" customWidth="1"/>
    <col min="15" max="15" width="8.140625" bestFit="1" customWidth="1"/>
    <col min="16" max="16" width="5.7109375" bestFit="1" customWidth="1"/>
  </cols>
  <sheetData>
    <row r="1" spans="1:8" x14ac:dyDescent="0.25">
      <c r="B1" t="s">
        <v>89</v>
      </c>
      <c r="C1" t="s">
        <v>90</v>
      </c>
      <c r="E1" t="s">
        <v>91</v>
      </c>
    </row>
    <row r="2" spans="1:8" x14ac:dyDescent="0.25">
      <c r="A2" t="s">
        <v>32</v>
      </c>
      <c r="B2">
        <v>12</v>
      </c>
      <c r="C2">
        <v>17</v>
      </c>
    </row>
    <row r="3" spans="1:8" x14ac:dyDescent="0.25">
      <c r="B3">
        <v>15</v>
      </c>
      <c r="C3">
        <v>16</v>
      </c>
      <c r="E3" t="s">
        <v>5</v>
      </c>
      <c r="F3" t="s">
        <v>89</v>
      </c>
      <c r="G3" t="s">
        <v>90</v>
      </c>
      <c r="H3" t="s">
        <v>21</v>
      </c>
    </row>
    <row r="4" spans="1:8" ht="15.75" thickBot="1" x14ac:dyDescent="0.3">
      <c r="B4">
        <v>19</v>
      </c>
      <c r="C4">
        <v>13</v>
      </c>
      <c r="E4" s="97" t="s">
        <v>32</v>
      </c>
      <c r="F4" s="97"/>
      <c r="G4" s="97"/>
      <c r="H4" s="97"/>
    </row>
    <row r="5" spans="1:8" x14ac:dyDescent="0.25">
      <c r="B5">
        <v>16</v>
      </c>
      <c r="C5">
        <v>19</v>
      </c>
      <c r="E5" s="1" t="s">
        <v>7</v>
      </c>
      <c r="F5" s="1">
        <v>5</v>
      </c>
      <c r="G5" s="1">
        <v>5</v>
      </c>
      <c r="H5" s="1">
        <v>10</v>
      </c>
    </row>
    <row r="6" spans="1:8" x14ac:dyDescent="0.25">
      <c r="B6">
        <v>11</v>
      </c>
      <c r="C6">
        <v>18</v>
      </c>
      <c r="E6" s="1" t="s">
        <v>8</v>
      </c>
      <c r="F6" s="1">
        <v>73</v>
      </c>
      <c r="G6" s="1">
        <v>83</v>
      </c>
      <c r="H6" s="1">
        <v>156</v>
      </c>
    </row>
    <row r="7" spans="1:8" x14ac:dyDescent="0.25">
      <c r="A7" t="s">
        <v>33</v>
      </c>
      <c r="B7">
        <v>16</v>
      </c>
      <c r="C7">
        <v>22</v>
      </c>
      <c r="E7" s="1" t="s">
        <v>9</v>
      </c>
      <c r="F7" s="1">
        <v>14.6</v>
      </c>
      <c r="G7" s="1">
        <v>16.600000000000001</v>
      </c>
      <c r="H7" s="1">
        <v>15.6</v>
      </c>
    </row>
    <row r="8" spans="1:8" ht="15.75" thickBot="1" x14ac:dyDescent="0.3">
      <c r="B8">
        <v>15</v>
      </c>
      <c r="C8">
        <v>20</v>
      </c>
      <c r="E8" s="2" t="s">
        <v>10</v>
      </c>
      <c r="F8" s="2">
        <v>10.300000000000011</v>
      </c>
      <c r="G8" s="2">
        <v>5.3000000000000114</v>
      </c>
      <c r="H8" s="61">
        <v>8.0444444444444549</v>
      </c>
    </row>
    <row r="9" spans="1:8" x14ac:dyDescent="0.25">
      <c r="B9">
        <v>17</v>
      </c>
      <c r="C9">
        <v>22</v>
      </c>
      <c r="E9" s="111" t="s">
        <v>33</v>
      </c>
      <c r="F9" s="111"/>
      <c r="G9" s="111"/>
      <c r="H9" s="111"/>
    </row>
    <row r="10" spans="1:8" x14ac:dyDescent="0.25">
      <c r="B10">
        <v>22</v>
      </c>
      <c r="C10">
        <v>16</v>
      </c>
      <c r="E10" s="1" t="s">
        <v>7</v>
      </c>
      <c r="F10" s="1">
        <v>5</v>
      </c>
      <c r="G10" s="1">
        <v>5</v>
      </c>
      <c r="H10" s="1">
        <v>10</v>
      </c>
    </row>
    <row r="11" spans="1:8" x14ac:dyDescent="0.25">
      <c r="B11">
        <v>18</v>
      </c>
      <c r="C11">
        <v>16</v>
      </c>
      <c r="E11" s="1" t="s">
        <v>8</v>
      </c>
      <c r="F11" s="1">
        <v>88</v>
      </c>
      <c r="G11" s="1">
        <v>96</v>
      </c>
      <c r="H11" s="1">
        <v>184</v>
      </c>
    </row>
    <row r="12" spans="1:8" x14ac:dyDescent="0.25">
      <c r="A12" t="s">
        <v>34</v>
      </c>
      <c r="B12">
        <v>18</v>
      </c>
      <c r="C12">
        <v>24</v>
      </c>
      <c r="E12" s="1" t="s">
        <v>9</v>
      </c>
      <c r="F12" s="1">
        <v>17.600000000000001</v>
      </c>
      <c r="G12" s="1">
        <v>19.2</v>
      </c>
      <c r="H12" s="1">
        <v>18.399999999999999</v>
      </c>
    </row>
    <row r="13" spans="1:8" ht="15.75" thickBot="1" x14ac:dyDescent="0.3">
      <c r="B13">
        <v>24</v>
      </c>
      <c r="C13">
        <v>23</v>
      </c>
      <c r="E13" s="2" t="s">
        <v>10</v>
      </c>
      <c r="F13" s="2">
        <v>7.3000000000000114</v>
      </c>
      <c r="G13" s="2">
        <v>9.1999999999999886</v>
      </c>
      <c r="H13" s="61">
        <v>8.0444444444444549</v>
      </c>
    </row>
    <row r="14" spans="1:8" x14ac:dyDescent="0.25">
      <c r="B14">
        <v>21</v>
      </c>
      <c r="C14">
        <v>21</v>
      </c>
      <c r="E14" s="112" t="s">
        <v>34</v>
      </c>
      <c r="F14" s="112"/>
      <c r="G14" s="112"/>
      <c r="H14" s="112"/>
    </row>
    <row r="15" spans="1:8" x14ac:dyDescent="0.25">
      <c r="B15">
        <v>16</v>
      </c>
      <c r="C15">
        <v>21</v>
      </c>
      <c r="E15" s="1" t="s">
        <v>7</v>
      </c>
      <c r="F15" s="1">
        <v>5</v>
      </c>
      <c r="G15" s="1">
        <v>5</v>
      </c>
      <c r="H15" s="1">
        <v>10</v>
      </c>
    </row>
    <row r="16" spans="1:8" x14ac:dyDescent="0.25">
      <c r="B16">
        <v>23</v>
      </c>
      <c r="C16">
        <v>22</v>
      </c>
      <c r="E16" s="1" t="s">
        <v>8</v>
      </c>
      <c r="F16" s="1">
        <v>102</v>
      </c>
      <c r="G16" s="1">
        <v>111</v>
      </c>
      <c r="H16" s="1">
        <v>213</v>
      </c>
    </row>
    <row r="17" spans="5:11" x14ac:dyDescent="0.25">
      <c r="E17" s="1" t="s">
        <v>9</v>
      </c>
      <c r="F17" s="1">
        <v>20.399999999999999</v>
      </c>
      <c r="G17" s="1">
        <v>22.2</v>
      </c>
      <c r="H17" s="1">
        <v>21.3</v>
      </c>
    </row>
    <row r="18" spans="5:11" ht="15.75" thickBot="1" x14ac:dyDescent="0.3">
      <c r="E18" s="2" t="s">
        <v>10</v>
      </c>
      <c r="F18" s="2">
        <v>11.299999999999955</v>
      </c>
      <c r="G18" s="2">
        <v>1.7000000000000002</v>
      </c>
      <c r="H18" s="61">
        <v>6.677777777777818</v>
      </c>
    </row>
    <row r="19" spans="5:11" x14ac:dyDescent="0.25">
      <c r="E19" s="112" t="s">
        <v>21</v>
      </c>
      <c r="F19" s="112"/>
      <c r="G19" s="112"/>
      <c r="H19" s="113"/>
      <c r="I19" s="113"/>
    </row>
    <row r="20" spans="5:11" x14ac:dyDescent="0.25">
      <c r="E20" s="1" t="s">
        <v>7</v>
      </c>
      <c r="F20" s="1">
        <v>15</v>
      </c>
      <c r="G20" s="1">
        <v>15</v>
      </c>
      <c r="H20" s="1"/>
      <c r="I20" s="1"/>
    </row>
    <row r="21" spans="5:11" x14ac:dyDescent="0.25">
      <c r="E21" s="1" t="s">
        <v>8</v>
      </c>
      <c r="F21" s="1">
        <v>263</v>
      </c>
      <c r="G21" s="1">
        <v>290</v>
      </c>
      <c r="H21" s="1"/>
      <c r="I21" s="1"/>
    </row>
    <row r="22" spans="5:11" x14ac:dyDescent="0.25">
      <c r="E22" s="1" t="s">
        <v>9</v>
      </c>
      <c r="F22" s="60">
        <v>17.533333333333335</v>
      </c>
      <c r="G22" s="60">
        <v>19.333333333333332</v>
      </c>
      <c r="H22" s="1"/>
      <c r="I22" s="1"/>
    </row>
    <row r="23" spans="5:11" x14ac:dyDescent="0.25">
      <c r="E23" s="1" t="s">
        <v>10</v>
      </c>
      <c r="F23" s="60">
        <v>14.266666666666683</v>
      </c>
      <c r="G23" s="60">
        <v>10.238095238095216</v>
      </c>
      <c r="H23" s="1"/>
      <c r="I23" s="1"/>
    </row>
    <row r="25" spans="5:11" ht="15.75" thickBot="1" x14ac:dyDescent="0.3">
      <c r="E25" t="s">
        <v>11</v>
      </c>
    </row>
    <row r="26" spans="5:11" x14ac:dyDescent="0.25">
      <c r="E26" s="10" t="s">
        <v>12</v>
      </c>
      <c r="F26" s="3" t="s">
        <v>13</v>
      </c>
      <c r="G26" s="3" t="s">
        <v>14</v>
      </c>
      <c r="H26" s="3" t="s">
        <v>15</v>
      </c>
      <c r="I26" s="3" t="s">
        <v>16</v>
      </c>
      <c r="J26" s="3" t="s">
        <v>17</v>
      </c>
      <c r="K26" s="3" t="s">
        <v>18</v>
      </c>
    </row>
    <row r="27" spans="5:11" x14ac:dyDescent="0.25">
      <c r="E27" s="1" t="s">
        <v>92</v>
      </c>
      <c r="F27" s="29">
        <v>162.4666666666665</v>
      </c>
      <c r="G27" s="1">
        <v>2</v>
      </c>
      <c r="H27" s="29">
        <v>81.233333333333249</v>
      </c>
      <c r="I27" s="29">
        <v>10.807095343680697</v>
      </c>
      <c r="J27" s="27">
        <v>4.5012715676337239E-4</v>
      </c>
      <c r="K27" s="27">
        <v>3.4028261053501945</v>
      </c>
    </row>
    <row r="28" spans="5:11" x14ac:dyDescent="0.25">
      <c r="E28" s="1" t="s">
        <v>93</v>
      </c>
      <c r="F28" s="1">
        <v>24.299999999999898</v>
      </c>
      <c r="G28" s="1">
        <v>1</v>
      </c>
      <c r="H28" s="1">
        <v>24.299999999999898</v>
      </c>
      <c r="I28" s="29">
        <v>3.232815964523267</v>
      </c>
      <c r="J28" s="27">
        <v>8.4769184829904656E-2</v>
      </c>
      <c r="K28" s="27">
        <v>4.2596772726902348</v>
      </c>
    </row>
    <row r="29" spans="5:11" x14ac:dyDescent="0.25">
      <c r="E29" s="1" t="s">
        <v>94</v>
      </c>
      <c r="F29" s="1">
        <v>0.2000000000000739</v>
      </c>
      <c r="G29" s="1">
        <v>2</v>
      </c>
      <c r="H29" s="1">
        <v>0.10000000000003695</v>
      </c>
      <c r="I29" s="29">
        <v>1.330376940133529E-2</v>
      </c>
      <c r="J29" s="27">
        <v>0.9867916063885025</v>
      </c>
      <c r="K29" s="27">
        <v>3.4028261053501945</v>
      </c>
    </row>
    <row r="30" spans="5:11" x14ac:dyDescent="0.25">
      <c r="E30" s="1" t="s">
        <v>95</v>
      </c>
      <c r="F30" s="1">
        <v>180.40000000000003</v>
      </c>
      <c r="G30" s="1">
        <v>24</v>
      </c>
      <c r="H30" s="29">
        <v>7.5166666666666684</v>
      </c>
      <c r="I30" s="1"/>
      <c r="J30" s="1"/>
      <c r="K30" s="1"/>
    </row>
    <row r="31" spans="5:11" x14ac:dyDescent="0.25">
      <c r="E31" s="1"/>
      <c r="F31" s="1"/>
      <c r="G31" s="1"/>
      <c r="H31" s="1"/>
      <c r="I31" s="1"/>
      <c r="J31" s="1"/>
      <c r="K31" s="1"/>
    </row>
    <row r="32" spans="5:11" ht="15.75" thickBot="1" x14ac:dyDescent="0.3">
      <c r="E32" s="2" t="s">
        <v>21</v>
      </c>
      <c r="F32" s="30">
        <v>367.3666666666665</v>
      </c>
      <c r="G32" s="2">
        <v>29</v>
      </c>
      <c r="H32" s="2"/>
      <c r="I32" s="2"/>
      <c r="J32" s="2"/>
      <c r="K32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H31"/>
  <sheetViews>
    <sheetView workbookViewId="0">
      <selection activeCell="J32" sqref="J32"/>
    </sheetView>
  </sheetViews>
  <sheetFormatPr defaultRowHeight="15" x14ac:dyDescent="0.25"/>
  <cols>
    <col min="3" max="3" width="7.140625" customWidth="1"/>
    <col min="4" max="4" width="7.42578125" customWidth="1"/>
    <col min="5" max="5" width="10.140625" customWidth="1"/>
    <col min="6" max="6" width="10.28515625" customWidth="1"/>
    <col min="7" max="7" width="11.5703125" customWidth="1"/>
    <col min="8" max="8" width="12.28515625" customWidth="1"/>
    <col min="10" max="10" width="18.28515625" bestFit="1" customWidth="1"/>
  </cols>
  <sheetData>
    <row r="1" spans="1:8" ht="32.25" customHeight="1" thickBot="1" x14ac:dyDescent="0.3">
      <c r="A1" s="34" t="s">
        <v>107</v>
      </c>
      <c r="B1" s="34" t="s">
        <v>59</v>
      </c>
      <c r="C1" s="34" t="s">
        <v>67</v>
      </c>
      <c r="D1" s="34" t="s">
        <v>108</v>
      </c>
      <c r="E1" s="34" t="s">
        <v>109</v>
      </c>
      <c r="F1" s="34" t="s">
        <v>110</v>
      </c>
      <c r="G1" s="34" t="s">
        <v>113</v>
      </c>
      <c r="H1" s="34" t="s">
        <v>112</v>
      </c>
    </row>
    <row r="2" spans="1:8" x14ac:dyDescent="0.25">
      <c r="A2" t="s">
        <v>89</v>
      </c>
      <c r="B2" t="s">
        <v>32</v>
      </c>
      <c r="C2">
        <v>12</v>
      </c>
      <c r="D2">
        <v>1</v>
      </c>
      <c r="E2">
        <v>1</v>
      </c>
      <c r="F2">
        <v>1</v>
      </c>
      <c r="G2">
        <f>D2*E2</f>
        <v>1</v>
      </c>
      <c r="H2">
        <f>D2*F2</f>
        <v>1</v>
      </c>
    </row>
    <row r="3" spans="1:8" x14ac:dyDescent="0.25">
      <c r="A3" t="s">
        <v>89</v>
      </c>
      <c r="B3" t="s">
        <v>32</v>
      </c>
      <c r="C3">
        <v>15</v>
      </c>
      <c r="D3">
        <v>1</v>
      </c>
      <c r="E3">
        <v>1</v>
      </c>
      <c r="F3">
        <v>1</v>
      </c>
      <c r="G3">
        <f t="shared" ref="G3:G31" si="0">D3*E3</f>
        <v>1</v>
      </c>
      <c r="H3">
        <f t="shared" ref="H3:H31" si="1">D3*F3</f>
        <v>1</v>
      </c>
    </row>
    <row r="4" spans="1:8" x14ac:dyDescent="0.25">
      <c r="A4" t="s">
        <v>89</v>
      </c>
      <c r="B4" t="s">
        <v>32</v>
      </c>
      <c r="C4">
        <v>19</v>
      </c>
      <c r="D4">
        <v>1</v>
      </c>
      <c r="E4">
        <v>1</v>
      </c>
      <c r="F4">
        <v>1</v>
      </c>
      <c r="G4">
        <f t="shared" si="0"/>
        <v>1</v>
      </c>
      <c r="H4">
        <f t="shared" si="1"/>
        <v>1</v>
      </c>
    </row>
    <row r="5" spans="1:8" x14ac:dyDescent="0.25">
      <c r="A5" t="s">
        <v>89</v>
      </c>
      <c r="B5" t="s">
        <v>32</v>
      </c>
      <c r="C5">
        <v>16</v>
      </c>
      <c r="D5">
        <v>1</v>
      </c>
      <c r="E5">
        <v>1</v>
      </c>
      <c r="F5">
        <v>1</v>
      </c>
      <c r="G5">
        <f t="shared" si="0"/>
        <v>1</v>
      </c>
      <c r="H5">
        <f t="shared" si="1"/>
        <v>1</v>
      </c>
    </row>
    <row r="6" spans="1:8" x14ac:dyDescent="0.25">
      <c r="A6" t="s">
        <v>89</v>
      </c>
      <c r="B6" t="s">
        <v>32</v>
      </c>
      <c r="C6">
        <v>11</v>
      </c>
      <c r="D6">
        <v>1</v>
      </c>
      <c r="E6">
        <v>1</v>
      </c>
      <c r="F6">
        <v>1</v>
      </c>
      <c r="G6">
        <f t="shared" si="0"/>
        <v>1</v>
      </c>
      <c r="H6">
        <f t="shared" si="1"/>
        <v>1</v>
      </c>
    </row>
    <row r="7" spans="1:8" x14ac:dyDescent="0.25">
      <c r="A7" t="s">
        <v>89</v>
      </c>
      <c r="B7" t="s">
        <v>33</v>
      </c>
      <c r="C7">
        <v>16</v>
      </c>
      <c r="D7">
        <v>1</v>
      </c>
      <c r="E7">
        <v>-1</v>
      </c>
      <c r="F7">
        <v>1</v>
      </c>
      <c r="G7">
        <f t="shared" si="0"/>
        <v>-1</v>
      </c>
      <c r="H7">
        <f t="shared" si="1"/>
        <v>1</v>
      </c>
    </row>
    <row r="8" spans="1:8" x14ac:dyDescent="0.25">
      <c r="A8" t="s">
        <v>89</v>
      </c>
      <c r="B8" t="s">
        <v>33</v>
      </c>
      <c r="C8">
        <v>15</v>
      </c>
      <c r="D8">
        <v>1</v>
      </c>
      <c r="E8">
        <v>-1</v>
      </c>
      <c r="F8">
        <v>1</v>
      </c>
      <c r="G8">
        <f t="shared" si="0"/>
        <v>-1</v>
      </c>
      <c r="H8">
        <f t="shared" si="1"/>
        <v>1</v>
      </c>
    </row>
    <row r="9" spans="1:8" x14ac:dyDescent="0.25">
      <c r="A9" t="s">
        <v>89</v>
      </c>
      <c r="B9" t="s">
        <v>33</v>
      </c>
      <c r="C9">
        <v>17</v>
      </c>
      <c r="D9">
        <v>1</v>
      </c>
      <c r="E9">
        <v>-1</v>
      </c>
      <c r="F9">
        <v>1</v>
      </c>
      <c r="G9">
        <f t="shared" si="0"/>
        <v>-1</v>
      </c>
      <c r="H9">
        <f t="shared" si="1"/>
        <v>1</v>
      </c>
    </row>
    <row r="10" spans="1:8" x14ac:dyDescent="0.25">
      <c r="A10" t="s">
        <v>89</v>
      </c>
      <c r="B10" t="s">
        <v>33</v>
      </c>
      <c r="C10">
        <v>22</v>
      </c>
      <c r="D10">
        <v>1</v>
      </c>
      <c r="E10">
        <v>-1</v>
      </c>
      <c r="F10">
        <v>1</v>
      </c>
      <c r="G10">
        <f t="shared" si="0"/>
        <v>-1</v>
      </c>
      <c r="H10">
        <f t="shared" si="1"/>
        <v>1</v>
      </c>
    </row>
    <row r="11" spans="1:8" x14ac:dyDescent="0.25">
      <c r="A11" t="s">
        <v>89</v>
      </c>
      <c r="B11" t="s">
        <v>33</v>
      </c>
      <c r="C11">
        <v>18</v>
      </c>
      <c r="D11">
        <v>1</v>
      </c>
      <c r="E11">
        <v>-1</v>
      </c>
      <c r="F11">
        <v>1</v>
      </c>
      <c r="G11">
        <f t="shared" si="0"/>
        <v>-1</v>
      </c>
      <c r="H11">
        <f t="shared" si="1"/>
        <v>1</v>
      </c>
    </row>
    <row r="12" spans="1:8" x14ac:dyDescent="0.25">
      <c r="A12" t="s">
        <v>89</v>
      </c>
      <c r="B12" t="s">
        <v>34</v>
      </c>
      <c r="C12">
        <v>18</v>
      </c>
      <c r="D12">
        <v>1</v>
      </c>
      <c r="E12">
        <v>0</v>
      </c>
      <c r="F12">
        <v>-2</v>
      </c>
      <c r="G12">
        <f t="shared" si="0"/>
        <v>0</v>
      </c>
      <c r="H12">
        <f t="shared" si="1"/>
        <v>-2</v>
      </c>
    </row>
    <row r="13" spans="1:8" x14ac:dyDescent="0.25">
      <c r="A13" t="s">
        <v>89</v>
      </c>
      <c r="B13" t="s">
        <v>34</v>
      </c>
      <c r="C13">
        <v>24</v>
      </c>
      <c r="D13">
        <v>1</v>
      </c>
      <c r="E13">
        <v>0</v>
      </c>
      <c r="F13">
        <v>-2</v>
      </c>
      <c r="G13">
        <f t="shared" si="0"/>
        <v>0</v>
      </c>
      <c r="H13">
        <f t="shared" si="1"/>
        <v>-2</v>
      </c>
    </row>
    <row r="14" spans="1:8" x14ac:dyDescent="0.25">
      <c r="A14" t="s">
        <v>89</v>
      </c>
      <c r="B14" t="s">
        <v>34</v>
      </c>
      <c r="C14">
        <v>21</v>
      </c>
      <c r="D14">
        <v>1</v>
      </c>
      <c r="E14">
        <v>0</v>
      </c>
      <c r="F14">
        <v>-2</v>
      </c>
      <c r="G14">
        <f t="shared" si="0"/>
        <v>0</v>
      </c>
      <c r="H14">
        <f t="shared" si="1"/>
        <v>-2</v>
      </c>
    </row>
    <row r="15" spans="1:8" x14ac:dyDescent="0.25">
      <c r="A15" t="s">
        <v>89</v>
      </c>
      <c r="B15" t="s">
        <v>34</v>
      </c>
      <c r="C15">
        <v>16</v>
      </c>
      <c r="D15">
        <v>1</v>
      </c>
      <c r="E15">
        <v>0</v>
      </c>
      <c r="F15">
        <v>-2</v>
      </c>
      <c r="G15">
        <f t="shared" si="0"/>
        <v>0</v>
      </c>
      <c r="H15">
        <f t="shared" si="1"/>
        <v>-2</v>
      </c>
    </row>
    <row r="16" spans="1:8" x14ac:dyDescent="0.25">
      <c r="A16" t="s">
        <v>89</v>
      </c>
      <c r="B16" t="s">
        <v>34</v>
      </c>
      <c r="C16">
        <v>23</v>
      </c>
      <c r="D16">
        <v>1</v>
      </c>
      <c r="E16">
        <v>0</v>
      </c>
      <c r="F16">
        <v>-2</v>
      </c>
      <c r="G16">
        <f t="shared" si="0"/>
        <v>0</v>
      </c>
      <c r="H16">
        <f t="shared" si="1"/>
        <v>-2</v>
      </c>
    </row>
    <row r="17" spans="1:8" x14ac:dyDescent="0.25">
      <c r="A17" t="s">
        <v>90</v>
      </c>
      <c r="B17" t="s">
        <v>32</v>
      </c>
      <c r="C17">
        <v>17</v>
      </c>
      <c r="D17">
        <v>-1</v>
      </c>
      <c r="E17">
        <v>1</v>
      </c>
      <c r="F17">
        <v>1</v>
      </c>
      <c r="G17">
        <f t="shared" si="0"/>
        <v>-1</v>
      </c>
      <c r="H17">
        <f t="shared" si="1"/>
        <v>-1</v>
      </c>
    </row>
    <row r="18" spans="1:8" x14ac:dyDescent="0.25">
      <c r="A18" t="s">
        <v>90</v>
      </c>
      <c r="B18" t="s">
        <v>32</v>
      </c>
      <c r="C18">
        <v>16</v>
      </c>
      <c r="D18">
        <v>-1</v>
      </c>
      <c r="E18">
        <v>1</v>
      </c>
      <c r="F18">
        <v>1</v>
      </c>
      <c r="G18">
        <f t="shared" si="0"/>
        <v>-1</v>
      </c>
      <c r="H18">
        <f t="shared" si="1"/>
        <v>-1</v>
      </c>
    </row>
    <row r="19" spans="1:8" x14ac:dyDescent="0.25">
      <c r="A19" t="s">
        <v>90</v>
      </c>
      <c r="B19" t="s">
        <v>32</v>
      </c>
      <c r="C19">
        <v>13</v>
      </c>
      <c r="D19">
        <v>-1</v>
      </c>
      <c r="E19">
        <v>1</v>
      </c>
      <c r="F19">
        <v>1</v>
      </c>
      <c r="G19">
        <f t="shared" si="0"/>
        <v>-1</v>
      </c>
      <c r="H19">
        <f t="shared" si="1"/>
        <v>-1</v>
      </c>
    </row>
    <row r="20" spans="1:8" x14ac:dyDescent="0.25">
      <c r="A20" t="s">
        <v>90</v>
      </c>
      <c r="B20" t="s">
        <v>32</v>
      </c>
      <c r="C20">
        <v>19</v>
      </c>
      <c r="D20">
        <v>-1</v>
      </c>
      <c r="E20">
        <v>1</v>
      </c>
      <c r="F20">
        <v>1</v>
      </c>
      <c r="G20">
        <f t="shared" si="0"/>
        <v>-1</v>
      </c>
      <c r="H20">
        <f t="shared" si="1"/>
        <v>-1</v>
      </c>
    </row>
    <row r="21" spans="1:8" x14ac:dyDescent="0.25">
      <c r="A21" t="s">
        <v>90</v>
      </c>
      <c r="B21" t="s">
        <v>32</v>
      </c>
      <c r="C21">
        <v>18</v>
      </c>
      <c r="D21">
        <v>-1</v>
      </c>
      <c r="E21">
        <v>1</v>
      </c>
      <c r="F21">
        <v>1</v>
      </c>
      <c r="G21">
        <f t="shared" si="0"/>
        <v>-1</v>
      </c>
      <c r="H21">
        <f t="shared" si="1"/>
        <v>-1</v>
      </c>
    </row>
    <row r="22" spans="1:8" x14ac:dyDescent="0.25">
      <c r="A22" t="s">
        <v>90</v>
      </c>
      <c r="B22" t="s">
        <v>33</v>
      </c>
      <c r="C22">
        <v>22</v>
      </c>
      <c r="D22">
        <v>-1</v>
      </c>
      <c r="E22">
        <v>-1</v>
      </c>
      <c r="F22">
        <v>1</v>
      </c>
      <c r="G22">
        <f t="shared" si="0"/>
        <v>1</v>
      </c>
      <c r="H22">
        <f t="shared" si="1"/>
        <v>-1</v>
      </c>
    </row>
    <row r="23" spans="1:8" x14ac:dyDescent="0.25">
      <c r="A23" t="s">
        <v>90</v>
      </c>
      <c r="B23" t="s">
        <v>33</v>
      </c>
      <c r="C23">
        <v>20</v>
      </c>
      <c r="D23">
        <v>-1</v>
      </c>
      <c r="E23">
        <v>-1</v>
      </c>
      <c r="F23">
        <v>1</v>
      </c>
      <c r="G23">
        <f t="shared" si="0"/>
        <v>1</v>
      </c>
      <c r="H23">
        <f t="shared" si="1"/>
        <v>-1</v>
      </c>
    </row>
    <row r="24" spans="1:8" x14ac:dyDescent="0.25">
      <c r="A24" t="s">
        <v>90</v>
      </c>
      <c r="B24" t="s">
        <v>33</v>
      </c>
      <c r="C24">
        <v>22</v>
      </c>
      <c r="D24">
        <v>-1</v>
      </c>
      <c r="E24">
        <v>-1</v>
      </c>
      <c r="F24">
        <v>1</v>
      </c>
      <c r="G24">
        <f t="shared" si="0"/>
        <v>1</v>
      </c>
      <c r="H24">
        <f t="shared" si="1"/>
        <v>-1</v>
      </c>
    </row>
    <row r="25" spans="1:8" x14ac:dyDescent="0.25">
      <c r="A25" t="s">
        <v>90</v>
      </c>
      <c r="B25" t="s">
        <v>33</v>
      </c>
      <c r="C25">
        <v>16</v>
      </c>
      <c r="D25">
        <v>-1</v>
      </c>
      <c r="E25">
        <v>-1</v>
      </c>
      <c r="F25">
        <v>1</v>
      </c>
      <c r="G25">
        <f t="shared" si="0"/>
        <v>1</v>
      </c>
      <c r="H25">
        <f t="shared" si="1"/>
        <v>-1</v>
      </c>
    </row>
    <row r="26" spans="1:8" x14ac:dyDescent="0.25">
      <c r="A26" t="s">
        <v>90</v>
      </c>
      <c r="B26" t="s">
        <v>33</v>
      </c>
      <c r="C26">
        <v>16</v>
      </c>
      <c r="D26">
        <v>-1</v>
      </c>
      <c r="E26">
        <v>-1</v>
      </c>
      <c r="F26">
        <v>1</v>
      </c>
      <c r="G26">
        <f t="shared" si="0"/>
        <v>1</v>
      </c>
      <c r="H26">
        <f t="shared" si="1"/>
        <v>-1</v>
      </c>
    </row>
    <row r="27" spans="1:8" x14ac:dyDescent="0.25">
      <c r="A27" t="s">
        <v>90</v>
      </c>
      <c r="B27" t="s">
        <v>34</v>
      </c>
      <c r="C27">
        <v>24</v>
      </c>
      <c r="D27">
        <v>-1</v>
      </c>
      <c r="E27">
        <v>0</v>
      </c>
      <c r="F27">
        <v>-2</v>
      </c>
      <c r="G27">
        <f t="shared" si="0"/>
        <v>0</v>
      </c>
      <c r="H27">
        <f t="shared" si="1"/>
        <v>2</v>
      </c>
    </row>
    <row r="28" spans="1:8" x14ac:dyDescent="0.25">
      <c r="A28" t="s">
        <v>90</v>
      </c>
      <c r="B28" t="s">
        <v>34</v>
      </c>
      <c r="C28">
        <v>23</v>
      </c>
      <c r="D28">
        <v>-1</v>
      </c>
      <c r="E28">
        <v>0</v>
      </c>
      <c r="F28">
        <v>-2</v>
      </c>
      <c r="G28">
        <f t="shared" si="0"/>
        <v>0</v>
      </c>
      <c r="H28">
        <f t="shared" si="1"/>
        <v>2</v>
      </c>
    </row>
    <row r="29" spans="1:8" x14ac:dyDescent="0.25">
      <c r="A29" t="s">
        <v>90</v>
      </c>
      <c r="B29" t="s">
        <v>34</v>
      </c>
      <c r="C29">
        <v>21</v>
      </c>
      <c r="D29">
        <v>-1</v>
      </c>
      <c r="E29">
        <v>0</v>
      </c>
      <c r="F29">
        <v>-2</v>
      </c>
      <c r="G29">
        <f t="shared" si="0"/>
        <v>0</v>
      </c>
      <c r="H29">
        <f t="shared" si="1"/>
        <v>2</v>
      </c>
    </row>
    <row r="30" spans="1:8" x14ac:dyDescent="0.25">
      <c r="A30" t="s">
        <v>90</v>
      </c>
      <c r="B30" t="s">
        <v>34</v>
      </c>
      <c r="C30">
        <v>21</v>
      </c>
      <c r="D30">
        <v>-1</v>
      </c>
      <c r="E30">
        <v>0</v>
      </c>
      <c r="F30">
        <v>-2</v>
      </c>
      <c r="G30">
        <f t="shared" si="0"/>
        <v>0</v>
      </c>
      <c r="H30">
        <f t="shared" si="1"/>
        <v>2</v>
      </c>
    </row>
    <row r="31" spans="1:8" x14ac:dyDescent="0.25">
      <c r="A31" t="s">
        <v>90</v>
      </c>
      <c r="B31" t="s">
        <v>34</v>
      </c>
      <c r="C31">
        <v>22</v>
      </c>
      <c r="D31">
        <v>-1</v>
      </c>
      <c r="E31">
        <v>0</v>
      </c>
      <c r="F31">
        <v>-2</v>
      </c>
      <c r="G31">
        <f t="shared" si="0"/>
        <v>0</v>
      </c>
      <c r="H31">
        <f t="shared" si="1"/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R31"/>
  <sheetViews>
    <sheetView topLeftCell="I1" workbookViewId="0">
      <selection activeCell="P18" sqref="P18"/>
    </sheetView>
  </sheetViews>
  <sheetFormatPr defaultRowHeight="15" x14ac:dyDescent="0.25"/>
  <cols>
    <col min="3" max="3" width="7.140625" customWidth="1"/>
    <col min="4" max="4" width="7.42578125" customWidth="1"/>
    <col min="5" max="5" width="10.140625" customWidth="1"/>
    <col min="6" max="6" width="10.28515625" customWidth="1"/>
    <col min="7" max="7" width="11.5703125" customWidth="1"/>
    <col min="8" max="8" width="12.28515625" customWidth="1"/>
    <col min="9" max="9" width="4.28515625" customWidth="1"/>
    <col min="10" max="10" width="23.140625" bestFit="1" customWidth="1"/>
    <col min="11" max="11" width="11" bestFit="1" customWidth="1"/>
    <col min="12" max="12" width="12" customWidth="1"/>
    <col min="13" max="13" width="11.140625" customWidth="1"/>
    <col min="14" max="14" width="12.42578125" customWidth="1"/>
    <col min="15" max="15" width="13.28515625" customWidth="1"/>
  </cols>
  <sheetData>
    <row r="1" spans="1:15" ht="45.75" thickBot="1" x14ac:dyDescent="0.3">
      <c r="A1" s="34" t="s">
        <v>107</v>
      </c>
      <c r="B1" s="34" t="s">
        <v>59</v>
      </c>
      <c r="C1" s="34" t="s">
        <v>67</v>
      </c>
      <c r="D1" s="34" t="s">
        <v>108</v>
      </c>
      <c r="E1" s="34" t="s">
        <v>109</v>
      </c>
      <c r="F1" s="34" t="s">
        <v>110</v>
      </c>
      <c r="G1" s="34" t="s">
        <v>113</v>
      </c>
      <c r="H1" s="34" t="s">
        <v>112</v>
      </c>
      <c r="J1" s="3"/>
      <c r="K1" s="115" t="s">
        <v>108</v>
      </c>
      <c r="L1" s="115" t="s">
        <v>109</v>
      </c>
      <c r="M1" s="115" t="s">
        <v>110</v>
      </c>
      <c r="N1" s="115" t="s">
        <v>113</v>
      </c>
      <c r="O1" s="115" t="s">
        <v>112</v>
      </c>
    </row>
    <row r="2" spans="1:15" x14ac:dyDescent="0.25">
      <c r="A2" t="s">
        <v>89</v>
      </c>
      <c r="B2" t="s">
        <v>32</v>
      </c>
      <c r="C2">
        <v>12</v>
      </c>
      <c r="D2">
        <v>1</v>
      </c>
      <c r="E2">
        <v>1</v>
      </c>
      <c r="F2">
        <v>1</v>
      </c>
      <c r="G2">
        <f>D2*E2</f>
        <v>1</v>
      </c>
      <c r="H2">
        <f>D2*F2</f>
        <v>1</v>
      </c>
      <c r="J2" s="1" t="s">
        <v>108</v>
      </c>
      <c r="K2" s="60">
        <v>1</v>
      </c>
      <c r="L2" s="60"/>
      <c r="M2" s="60"/>
      <c r="N2" s="60"/>
      <c r="O2" s="60"/>
    </row>
    <row r="3" spans="1:15" x14ac:dyDescent="0.25">
      <c r="A3" t="s">
        <v>89</v>
      </c>
      <c r="B3" t="s">
        <v>32</v>
      </c>
      <c r="C3">
        <v>15</v>
      </c>
      <c r="D3">
        <v>1</v>
      </c>
      <c r="E3">
        <v>1</v>
      </c>
      <c r="F3">
        <v>1</v>
      </c>
      <c r="G3">
        <f t="shared" ref="G3:G31" si="0">D3*E3</f>
        <v>1</v>
      </c>
      <c r="H3">
        <f t="shared" ref="H3:H31" si="1">D3*F3</f>
        <v>1</v>
      </c>
      <c r="J3" s="1" t="s">
        <v>109</v>
      </c>
      <c r="K3" s="60">
        <v>0</v>
      </c>
      <c r="L3" s="60">
        <v>1</v>
      </c>
      <c r="M3" s="60"/>
      <c r="N3" s="60"/>
      <c r="O3" s="60"/>
    </row>
    <row r="4" spans="1:15" x14ac:dyDescent="0.25">
      <c r="A4" t="s">
        <v>89</v>
      </c>
      <c r="B4" t="s">
        <v>32</v>
      </c>
      <c r="C4">
        <v>19</v>
      </c>
      <c r="D4">
        <v>1</v>
      </c>
      <c r="E4">
        <v>1</v>
      </c>
      <c r="F4">
        <v>1</v>
      </c>
      <c r="G4">
        <f t="shared" si="0"/>
        <v>1</v>
      </c>
      <c r="H4">
        <f t="shared" si="1"/>
        <v>1</v>
      </c>
      <c r="J4" s="1" t="s">
        <v>110</v>
      </c>
      <c r="K4" s="60">
        <v>0</v>
      </c>
      <c r="L4" s="60">
        <v>0</v>
      </c>
      <c r="M4" s="60">
        <v>1</v>
      </c>
      <c r="N4" s="60"/>
      <c r="O4" s="60"/>
    </row>
    <row r="5" spans="1:15" x14ac:dyDescent="0.25">
      <c r="A5" t="s">
        <v>89</v>
      </c>
      <c r="B5" t="s">
        <v>32</v>
      </c>
      <c r="C5">
        <v>16</v>
      </c>
      <c r="D5">
        <v>1</v>
      </c>
      <c r="E5">
        <v>1</v>
      </c>
      <c r="F5">
        <v>1</v>
      </c>
      <c r="G5">
        <f t="shared" si="0"/>
        <v>1</v>
      </c>
      <c r="H5">
        <f t="shared" si="1"/>
        <v>1</v>
      </c>
      <c r="J5" s="1" t="s">
        <v>111</v>
      </c>
      <c r="K5" s="60">
        <v>0</v>
      </c>
      <c r="L5" s="60">
        <v>0</v>
      </c>
      <c r="M5" s="60">
        <v>0</v>
      </c>
      <c r="N5" s="60">
        <v>1</v>
      </c>
      <c r="O5" s="60"/>
    </row>
    <row r="6" spans="1:15" ht="15.75" thickBot="1" x14ac:dyDescent="0.3">
      <c r="A6" t="s">
        <v>89</v>
      </c>
      <c r="B6" t="s">
        <v>32</v>
      </c>
      <c r="C6">
        <v>11</v>
      </c>
      <c r="D6">
        <v>1</v>
      </c>
      <c r="E6">
        <v>1</v>
      </c>
      <c r="F6">
        <v>1</v>
      </c>
      <c r="G6">
        <f t="shared" si="0"/>
        <v>1</v>
      </c>
      <c r="H6">
        <f t="shared" si="1"/>
        <v>1</v>
      </c>
      <c r="J6" s="2" t="s">
        <v>112</v>
      </c>
      <c r="K6" s="61">
        <v>0</v>
      </c>
      <c r="L6" s="61">
        <v>0</v>
      </c>
      <c r="M6" s="61">
        <v>0</v>
      </c>
      <c r="N6" s="61">
        <v>0</v>
      </c>
      <c r="O6" s="61">
        <v>1</v>
      </c>
    </row>
    <row r="7" spans="1:15" x14ac:dyDescent="0.25">
      <c r="A7" t="s">
        <v>89</v>
      </c>
      <c r="B7" t="s">
        <v>33</v>
      </c>
      <c r="C7">
        <v>16</v>
      </c>
      <c r="D7">
        <v>1</v>
      </c>
      <c r="E7">
        <v>-1</v>
      </c>
      <c r="F7">
        <v>1</v>
      </c>
      <c r="G7">
        <f t="shared" si="0"/>
        <v>-1</v>
      </c>
      <c r="H7">
        <f t="shared" si="1"/>
        <v>1</v>
      </c>
    </row>
    <row r="8" spans="1:15" ht="15.75" thickBot="1" x14ac:dyDescent="0.3">
      <c r="A8" t="s">
        <v>89</v>
      </c>
      <c r="B8" t="s">
        <v>33</v>
      </c>
      <c r="C8">
        <v>15</v>
      </c>
      <c r="D8">
        <v>1</v>
      </c>
      <c r="E8">
        <v>-1</v>
      </c>
      <c r="F8">
        <v>1</v>
      </c>
      <c r="G8">
        <f t="shared" si="0"/>
        <v>-1</v>
      </c>
      <c r="H8">
        <f t="shared" si="1"/>
        <v>1</v>
      </c>
      <c r="J8" s="50" t="s">
        <v>114</v>
      </c>
      <c r="K8" s="40"/>
      <c r="L8" s="40"/>
      <c r="M8" s="40"/>
      <c r="N8" s="40"/>
      <c r="O8" s="40"/>
    </row>
    <row r="9" spans="1:15" x14ac:dyDescent="0.25">
      <c r="A9" t="s">
        <v>89</v>
      </c>
      <c r="B9" t="s">
        <v>33</v>
      </c>
      <c r="C9">
        <v>17</v>
      </c>
      <c r="D9">
        <v>1</v>
      </c>
      <c r="E9">
        <v>-1</v>
      </c>
      <c r="F9">
        <v>1</v>
      </c>
      <c r="G9">
        <f t="shared" si="0"/>
        <v>-1</v>
      </c>
      <c r="H9">
        <f t="shared" si="1"/>
        <v>1</v>
      </c>
      <c r="J9" s="18">
        <f t="array" ref="J9:O13">LINEST(C2:C31,D2:H31,,TRUE)</f>
        <v>-1.805947619678688E-16</v>
      </c>
      <c r="K9" s="19">
        <v>-0.10000000000000095</v>
      </c>
      <c r="L9" s="19">
        <v>-1.4333333333333333</v>
      </c>
      <c r="M9" s="19">
        <v>-1.400000000000001</v>
      </c>
      <c r="N9" s="19">
        <v>-0.90000000000000069</v>
      </c>
      <c r="O9" s="20">
        <v>18.433333333333334</v>
      </c>
    </row>
    <row r="10" spans="1:15" x14ac:dyDescent="0.25">
      <c r="A10" t="s">
        <v>89</v>
      </c>
      <c r="B10" t="s">
        <v>33</v>
      </c>
      <c r="C10">
        <v>22</v>
      </c>
      <c r="D10">
        <v>1</v>
      </c>
      <c r="E10">
        <v>-1</v>
      </c>
      <c r="F10">
        <v>1</v>
      </c>
      <c r="G10">
        <f t="shared" si="0"/>
        <v>-1</v>
      </c>
      <c r="H10">
        <f t="shared" si="1"/>
        <v>1</v>
      </c>
      <c r="J10" s="21">
        <v>0.35394600969325501</v>
      </c>
      <c r="K10" s="22">
        <v>0.61305247192498391</v>
      </c>
      <c r="L10" s="22">
        <v>0.35394600969325501</v>
      </c>
      <c r="M10" s="22">
        <v>0.61305247192498391</v>
      </c>
      <c r="N10" s="22">
        <v>0.50055524725604028</v>
      </c>
      <c r="O10" s="23">
        <v>0.50055524725604017</v>
      </c>
    </row>
    <row r="11" spans="1:15" x14ac:dyDescent="0.25">
      <c r="A11" t="s">
        <v>89</v>
      </c>
      <c r="B11" t="s">
        <v>33</v>
      </c>
      <c r="C11">
        <v>18</v>
      </c>
      <c r="D11">
        <v>1</v>
      </c>
      <c r="E11">
        <v>-1</v>
      </c>
      <c r="F11">
        <v>1</v>
      </c>
      <c r="G11">
        <f t="shared" si="0"/>
        <v>-1</v>
      </c>
      <c r="H11">
        <f t="shared" si="1"/>
        <v>1</v>
      </c>
      <c r="J11" s="21">
        <v>0.50893748298702457</v>
      </c>
      <c r="K11" s="22">
        <v>2.7416540019970914</v>
      </c>
      <c r="L11" s="7" t="e">
        <v>#N/A</v>
      </c>
      <c r="M11" s="7" t="e">
        <v>#N/A</v>
      </c>
      <c r="N11" s="7" t="e">
        <v>#N/A</v>
      </c>
      <c r="O11" s="8" t="e">
        <v>#N/A</v>
      </c>
    </row>
    <row r="12" spans="1:15" x14ac:dyDescent="0.25">
      <c r="A12" t="s">
        <v>89</v>
      </c>
      <c r="B12" t="s">
        <v>34</v>
      </c>
      <c r="C12">
        <v>18</v>
      </c>
      <c r="D12">
        <v>1</v>
      </c>
      <c r="E12">
        <v>0</v>
      </c>
      <c r="F12">
        <v>-2</v>
      </c>
      <c r="G12">
        <f t="shared" si="0"/>
        <v>0</v>
      </c>
      <c r="H12">
        <f t="shared" si="1"/>
        <v>-2</v>
      </c>
      <c r="J12" s="21">
        <v>4.9747228381374669</v>
      </c>
      <c r="K12" s="7">
        <v>24</v>
      </c>
      <c r="L12" s="7" t="e">
        <v>#N/A</v>
      </c>
      <c r="M12" s="7" t="e">
        <v>#N/A</v>
      </c>
      <c r="N12" s="7" t="e">
        <v>#N/A</v>
      </c>
      <c r="O12" s="8" t="e">
        <v>#N/A</v>
      </c>
    </row>
    <row r="13" spans="1:15" ht="15.75" thickBot="1" x14ac:dyDescent="0.3">
      <c r="A13" t="s">
        <v>89</v>
      </c>
      <c r="B13" t="s">
        <v>34</v>
      </c>
      <c r="C13">
        <v>24</v>
      </c>
      <c r="D13">
        <v>1</v>
      </c>
      <c r="E13">
        <v>0</v>
      </c>
      <c r="F13">
        <v>-2</v>
      </c>
      <c r="G13">
        <f t="shared" si="0"/>
        <v>0</v>
      </c>
      <c r="H13">
        <f t="shared" si="1"/>
        <v>-2</v>
      </c>
      <c r="J13" s="24">
        <v>186.96666666666653</v>
      </c>
      <c r="K13" s="25">
        <v>180.40000000000003</v>
      </c>
      <c r="L13" s="49" t="e">
        <v>#N/A</v>
      </c>
      <c r="M13" s="49" t="e">
        <v>#N/A</v>
      </c>
      <c r="N13" s="49" t="e">
        <v>#N/A</v>
      </c>
      <c r="O13" s="9" t="e">
        <v>#N/A</v>
      </c>
    </row>
    <row r="14" spans="1:15" ht="15.75" thickBot="1" x14ac:dyDescent="0.3">
      <c r="A14" t="s">
        <v>89</v>
      </c>
      <c r="B14" t="s">
        <v>34</v>
      </c>
      <c r="C14">
        <v>21</v>
      </c>
      <c r="D14">
        <v>1</v>
      </c>
      <c r="E14">
        <v>0</v>
      </c>
      <c r="F14">
        <v>-2</v>
      </c>
      <c r="G14">
        <f t="shared" si="0"/>
        <v>0</v>
      </c>
      <c r="H14">
        <f t="shared" si="1"/>
        <v>-2</v>
      </c>
    </row>
    <row r="15" spans="1:15" ht="15.75" thickBot="1" x14ac:dyDescent="0.3">
      <c r="A15" t="s">
        <v>89</v>
      </c>
      <c r="B15" t="s">
        <v>34</v>
      </c>
      <c r="C15">
        <v>16</v>
      </c>
      <c r="D15">
        <v>1</v>
      </c>
      <c r="E15">
        <v>0</v>
      </c>
      <c r="F15">
        <v>-2</v>
      </c>
      <c r="G15">
        <f t="shared" si="0"/>
        <v>0</v>
      </c>
      <c r="H15">
        <f t="shared" si="1"/>
        <v>-2</v>
      </c>
      <c r="J15" s="37"/>
      <c r="K15" s="67"/>
      <c r="L15" s="68" t="s">
        <v>115</v>
      </c>
      <c r="M15" s="39">
        <f>_xlfn.F.DIST.RT(J12,4,K12)</f>
        <v>4.5913709867797994E-3</v>
      </c>
    </row>
    <row r="16" spans="1:15" x14ac:dyDescent="0.25">
      <c r="A16" t="s">
        <v>89</v>
      </c>
      <c r="B16" t="s">
        <v>34</v>
      </c>
      <c r="C16">
        <v>23</v>
      </c>
      <c r="D16">
        <v>1</v>
      </c>
      <c r="E16">
        <v>0</v>
      </c>
      <c r="F16">
        <v>-2</v>
      </c>
      <c r="G16">
        <f t="shared" si="0"/>
        <v>0</v>
      </c>
      <c r="H16">
        <f t="shared" si="1"/>
        <v>-2</v>
      </c>
      <c r="M16" s="114"/>
    </row>
    <row r="17" spans="1:18" ht="30.75" thickBot="1" x14ac:dyDescent="0.3">
      <c r="A17" t="s">
        <v>90</v>
      </c>
      <c r="B17" t="s">
        <v>32</v>
      </c>
      <c r="C17">
        <v>17</v>
      </c>
      <c r="D17">
        <v>-1</v>
      </c>
      <c r="E17">
        <v>1</v>
      </c>
      <c r="F17">
        <v>1</v>
      </c>
      <c r="G17">
        <f t="shared" si="0"/>
        <v>-1</v>
      </c>
      <c r="H17">
        <f t="shared" si="1"/>
        <v>-1</v>
      </c>
      <c r="K17" s="34" t="s">
        <v>108</v>
      </c>
      <c r="L17" s="34" t="s">
        <v>109</v>
      </c>
      <c r="M17" s="34" t="s">
        <v>110</v>
      </c>
      <c r="N17" s="34" t="s">
        <v>113</v>
      </c>
      <c r="O17" s="34" t="s">
        <v>112</v>
      </c>
      <c r="P17" s="119" t="s">
        <v>117</v>
      </c>
    </row>
    <row r="18" spans="1:18" ht="15.75" thickBot="1" x14ac:dyDescent="0.3">
      <c r="A18" t="s">
        <v>90</v>
      </c>
      <c r="B18" t="s">
        <v>32</v>
      </c>
      <c r="C18">
        <v>16</v>
      </c>
      <c r="D18">
        <v>-1</v>
      </c>
      <c r="E18">
        <v>1</v>
      </c>
      <c r="F18">
        <v>1</v>
      </c>
      <c r="G18">
        <f t="shared" si="0"/>
        <v>-1</v>
      </c>
      <c r="H18">
        <f t="shared" si="1"/>
        <v>-1</v>
      </c>
      <c r="J18" s="45" t="s">
        <v>116</v>
      </c>
      <c r="K18" s="116">
        <f>RSQ($C$2:$C$31,D2:D31)</f>
        <v>6.6146447690772173E-2</v>
      </c>
      <c r="L18" s="117">
        <f>RSQ($C$2:$C$31,E2:E31)</f>
        <v>0.10670538063696586</v>
      </c>
      <c r="M18" s="117">
        <f>RSQ($C$2:$C$31,F2:F31)</f>
        <v>0.33554123945195558</v>
      </c>
      <c r="N18" s="117">
        <f>RSQ($C$2:$C$31,G2:G31)</f>
        <v>5.4441520733145823E-4</v>
      </c>
      <c r="O18" s="118">
        <f>RSQ($C$2:$C$31,H2:H31)</f>
        <v>5.7262383102877194E-32</v>
      </c>
      <c r="P18" s="31">
        <f>SUM(K18:O18)</f>
        <v>0.50893748298702512</v>
      </c>
      <c r="R18" s="98"/>
    </row>
    <row r="19" spans="1:18" x14ac:dyDescent="0.25">
      <c r="A19" t="s">
        <v>90</v>
      </c>
      <c r="B19" t="s">
        <v>32</v>
      </c>
      <c r="C19">
        <v>13</v>
      </c>
      <c r="D19">
        <v>-1</v>
      </c>
      <c r="E19">
        <v>1</v>
      </c>
      <c r="F19">
        <v>1</v>
      </c>
      <c r="G19">
        <f t="shared" si="0"/>
        <v>-1</v>
      </c>
      <c r="H19">
        <f t="shared" si="1"/>
        <v>-1</v>
      </c>
      <c r="J19" s="45"/>
      <c r="M19" s="1"/>
    </row>
    <row r="20" spans="1:18" x14ac:dyDescent="0.25">
      <c r="A20" t="s">
        <v>90</v>
      </c>
      <c r="B20" t="s">
        <v>32</v>
      </c>
      <c r="C20">
        <v>19</v>
      </c>
      <c r="D20">
        <v>-1</v>
      </c>
      <c r="E20">
        <v>1</v>
      </c>
      <c r="F20">
        <v>1</v>
      </c>
      <c r="G20">
        <f t="shared" si="0"/>
        <v>-1</v>
      </c>
      <c r="H20">
        <f t="shared" si="1"/>
        <v>-1</v>
      </c>
      <c r="M20" s="1"/>
    </row>
    <row r="21" spans="1:18" x14ac:dyDescent="0.25">
      <c r="A21" t="s">
        <v>90</v>
      </c>
      <c r="B21" t="s">
        <v>32</v>
      </c>
      <c r="C21">
        <v>18</v>
      </c>
      <c r="D21">
        <v>-1</v>
      </c>
      <c r="E21">
        <v>1</v>
      </c>
      <c r="F21">
        <v>1</v>
      </c>
      <c r="G21">
        <f t="shared" si="0"/>
        <v>-1</v>
      </c>
      <c r="H21">
        <f t="shared" si="1"/>
        <v>-1</v>
      </c>
      <c r="M21" s="1"/>
    </row>
    <row r="22" spans="1:18" x14ac:dyDescent="0.25">
      <c r="A22" t="s">
        <v>90</v>
      </c>
      <c r="B22" t="s">
        <v>33</v>
      </c>
      <c r="C22">
        <v>22</v>
      </c>
      <c r="D22">
        <v>-1</v>
      </c>
      <c r="E22">
        <v>-1</v>
      </c>
      <c r="F22">
        <v>1</v>
      </c>
      <c r="G22">
        <f t="shared" si="0"/>
        <v>1</v>
      </c>
      <c r="H22">
        <f t="shared" si="1"/>
        <v>-1</v>
      </c>
      <c r="M22" s="1"/>
    </row>
    <row r="23" spans="1:18" x14ac:dyDescent="0.25">
      <c r="A23" t="s">
        <v>90</v>
      </c>
      <c r="B23" t="s">
        <v>33</v>
      </c>
      <c r="C23">
        <v>20</v>
      </c>
      <c r="D23">
        <v>-1</v>
      </c>
      <c r="E23">
        <v>-1</v>
      </c>
      <c r="F23">
        <v>1</v>
      </c>
      <c r="G23">
        <f t="shared" si="0"/>
        <v>1</v>
      </c>
      <c r="H23">
        <f t="shared" si="1"/>
        <v>-1</v>
      </c>
    </row>
    <row r="24" spans="1:18" x14ac:dyDescent="0.25">
      <c r="A24" t="s">
        <v>90</v>
      </c>
      <c r="B24" t="s">
        <v>33</v>
      </c>
      <c r="C24">
        <v>22</v>
      </c>
      <c r="D24">
        <v>-1</v>
      </c>
      <c r="E24">
        <v>-1</v>
      </c>
      <c r="F24">
        <v>1</v>
      </c>
      <c r="G24">
        <f t="shared" si="0"/>
        <v>1</v>
      </c>
      <c r="H24">
        <f t="shared" si="1"/>
        <v>-1</v>
      </c>
    </row>
    <row r="25" spans="1:18" x14ac:dyDescent="0.25">
      <c r="A25" t="s">
        <v>90</v>
      </c>
      <c r="B25" t="s">
        <v>33</v>
      </c>
      <c r="C25">
        <v>16</v>
      </c>
      <c r="D25">
        <v>-1</v>
      </c>
      <c r="E25">
        <v>-1</v>
      </c>
      <c r="F25">
        <v>1</v>
      </c>
      <c r="G25">
        <f t="shared" si="0"/>
        <v>1</v>
      </c>
      <c r="H25">
        <f t="shared" si="1"/>
        <v>-1</v>
      </c>
    </row>
    <row r="26" spans="1:18" x14ac:dyDescent="0.25">
      <c r="A26" t="s">
        <v>90</v>
      </c>
      <c r="B26" t="s">
        <v>33</v>
      </c>
      <c r="C26">
        <v>16</v>
      </c>
      <c r="D26">
        <v>-1</v>
      </c>
      <c r="E26">
        <v>-1</v>
      </c>
      <c r="F26">
        <v>1</v>
      </c>
      <c r="G26">
        <f t="shared" si="0"/>
        <v>1</v>
      </c>
      <c r="H26">
        <f t="shared" si="1"/>
        <v>-1</v>
      </c>
    </row>
    <row r="27" spans="1:18" x14ac:dyDescent="0.25">
      <c r="A27" t="s">
        <v>90</v>
      </c>
      <c r="B27" t="s">
        <v>34</v>
      </c>
      <c r="C27">
        <v>24</v>
      </c>
      <c r="D27">
        <v>-1</v>
      </c>
      <c r="E27">
        <v>0</v>
      </c>
      <c r="F27">
        <v>-2</v>
      </c>
      <c r="G27">
        <f t="shared" si="0"/>
        <v>0</v>
      </c>
      <c r="H27">
        <f t="shared" si="1"/>
        <v>2</v>
      </c>
    </row>
    <row r="28" spans="1:18" x14ac:dyDescent="0.25">
      <c r="A28" t="s">
        <v>90</v>
      </c>
      <c r="B28" t="s">
        <v>34</v>
      </c>
      <c r="C28">
        <v>23</v>
      </c>
      <c r="D28">
        <v>-1</v>
      </c>
      <c r="E28">
        <v>0</v>
      </c>
      <c r="F28">
        <v>-2</v>
      </c>
      <c r="G28">
        <f t="shared" si="0"/>
        <v>0</v>
      </c>
      <c r="H28">
        <f t="shared" si="1"/>
        <v>2</v>
      </c>
    </row>
    <row r="29" spans="1:18" x14ac:dyDescent="0.25">
      <c r="A29" t="s">
        <v>90</v>
      </c>
      <c r="B29" t="s">
        <v>34</v>
      </c>
      <c r="C29">
        <v>21</v>
      </c>
      <c r="D29">
        <v>-1</v>
      </c>
      <c r="E29">
        <v>0</v>
      </c>
      <c r="F29">
        <v>-2</v>
      </c>
      <c r="G29">
        <f t="shared" si="0"/>
        <v>0</v>
      </c>
      <c r="H29">
        <f t="shared" si="1"/>
        <v>2</v>
      </c>
    </row>
    <row r="30" spans="1:18" x14ac:dyDescent="0.25">
      <c r="A30" t="s">
        <v>90</v>
      </c>
      <c r="B30" t="s">
        <v>34</v>
      </c>
      <c r="C30">
        <v>21</v>
      </c>
      <c r="D30">
        <v>-1</v>
      </c>
      <c r="E30">
        <v>0</v>
      </c>
      <c r="F30">
        <v>-2</v>
      </c>
      <c r="G30">
        <f t="shared" si="0"/>
        <v>0</v>
      </c>
      <c r="H30">
        <f t="shared" si="1"/>
        <v>2</v>
      </c>
    </row>
    <row r="31" spans="1:18" x14ac:dyDescent="0.25">
      <c r="A31" t="s">
        <v>90</v>
      </c>
      <c r="B31" t="s">
        <v>34</v>
      </c>
      <c r="C31">
        <v>22</v>
      </c>
      <c r="D31">
        <v>-1</v>
      </c>
      <c r="E31">
        <v>0</v>
      </c>
      <c r="F31">
        <v>-2</v>
      </c>
      <c r="G31">
        <f t="shared" si="0"/>
        <v>0</v>
      </c>
      <c r="H31">
        <f t="shared" si="1"/>
        <v>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2:I21"/>
  <sheetViews>
    <sheetView workbookViewId="0">
      <selection activeCell="D8" sqref="D8"/>
    </sheetView>
  </sheetViews>
  <sheetFormatPr defaultRowHeight="15" x14ac:dyDescent="0.25"/>
  <cols>
    <col min="1" max="1" width="16" bestFit="1" customWidth="1"/>
    <col min="2" max="2" width="15.140625" customWidth="1"/>
    <col min="3" max="3" width="10.28515625" bestFit="1" customWidth="1"/>
    <col min="4" max="4" width="13.7109375" bestFit="1" customWidth="1"/>
    <col min="5" max="5" width="12.42578125" customWidth="1"/>
    <col min="6" max="6" width="13.28515625" customWidth="1"/>
  </cols>
  <sheetData>
    <row r="2" spans="1:9" ht="30.75" thickBot="1" x14ac:dyDescent="0.3">
      <c r="B2" s="34" t="s">
        <v>109</v>
      </c>
      <c r="C2" s="34" t="s">
        <v>110</v>
      </c>
      <c r="D2" s="34" t="s">
        <v>108</v>
      </c>
      <c r="E2" s="34" t="s">
        <v>113</v>
      </c>
      <c r="F2" s="34" t="s">
        <v>112</v>
      </c>
      <c r="G2" s="119" t="s">
        <v>117</v>
      </c>
    </row>
    <row r="3" spans="1:9" ht="18" thickBot="1" x14ac:dyDescent="0.3">
      <c r="A3" s="6" t="s">
        <v>119</v>
      </c>
      <c r="B3" s="116">
        <v>0.10670538063696586</v>
      </c>
      <c r="C3" s="117">
        <v>0.33554123945195558</v>
      </c>
      <c r="D3" s="116">
        <v>6.6146447690772173E-2</v>
      </c>
      <c r="E3" s="117">
        <v>5.4441520733145823E-4</v>
      </c>
      <c r="F3" s="118">
        <v>5.7262383102877194E-32</v>
      </c>
      <c r="G3" s="127">
        <v>0.50893748298702512</v>
      </c>
      <c r="I3" s="98"/>
    </row>
    <row r="4" spans="1:9" x14ac:dyDescent="0.25">
      <c r="A4" s="45"/>
      <c r="D4" s="1"/>
    </row>
    <row r="6" spans="1:9" ht="18" thickBot="1" x14ac:dyDescent="0.3">
      <c r="C6" s="4" t="s">
        <v>120</v>
      </c>
      <c r="D6" s="4" t="s">
        <v>121</v>
      </c>
      <c r="E6" s="4" t="s">
        <v>14</v>
      </c>
      <c r="F6" s="4" t="s">
        <v>15</v>
      </c>
      <c r="G6" s="4" t="s">
        <v>16</v>
      </c>
    </row>
    <row r="7" spans="1:9" x14ac:dyDescent="0.25">
      <c r="B7" s="45" t="str">
        <f>B2</f>
        <v>Treatment Vector 1</v>
      </c>
      <c r="C7" s="121">
        <f>B3</f>
        <v>0.10670538063696586</v>
      </c>
      <c r="D7" s="122"/>
      <c r="E7" s="43"/>
      <c r="F7" s="122"/>
      <c r="G7" s="20"/>
    </row>
    <row r="8" spans="1:9" x14ac:dyDescent="0.25">
      <c r="B8" s="45" t="str">
        <f>C2</f>
        <v>Treatment Vector 2</v>
      </c>
      <c r="C8" s="123">
        <f>C3</f>
        <v>0.33554123945195558</v>
      </c>
      <c r="D8" s="124">
        <f>C7+C8</f>
        <v>0.44224662008892146</v>
      </c>
      <c r="E8" s="7">
        <v>2</v>
      </c>
      <c r="F8" s="124">
        <f>D8/E8</f>
        <v>0.22112331004446073</v>
      </c>
      <c r="G8" s="23">
        <f>F8/$F$12</f>
        <v>10.807095343680725</v>
      </c>
    </row>
    <row r="9" spans="1:9" x14ac:dyDescent="0.25">
      <c r="B9" s="45" t="str">
        <f>D2</f>
        <v>Sex Vector</v>
      </c>
      <c r="C9" s="123">
        <f>D3</f>
        <v>6.6146447690772173E-2</v>
      </c>
      <c r="D9" s="124">
        <f>C9</f>
        <v>6.6146447690772173E-2</v>
      </c>
      <c r="E9" s="7">
        <v>1</v>
      </c>
      <c r="F9" s="124">
        <f>C9/E9</f>
        <v>6.6146447690772173E-2</v>
      </c>
      <c r="G9" s="23">
        <f>F9/$F$12</f>
        <v>3.2328159645232843</v>
      </c>
    </row>
    <row r="10" spans="1:9" x14ac:dyDescent="0.25">
      <c r="B10" s="45" t="str">
        <f>E2</f>
        <v>Sex by Treatment 1</v>
      </c>
      <c r="C10" s="123">
        <f>E3</f>
        <v>5.4441520733145823E-4</v>
      </c>
      <c r="D10" s="124"/>
      <c r="E10" s="7"/>
      <c r="F10" s="124"/>
      <c r="G10" s="23"/>
    </row>
    <row r="11" spans="1:9" x14ac:dyDescent="0.25">
      <c r="B11" s="45" t="str">
        <f>F2</f>
        <v>Sex by Treatment 2</v>
      </c>
      <c r="C11" s="123">
        <f>F3</f>
        <v>5.7262383102877194E-32</v>
      </c>
      <c r="D11" s="124">
        <f>C10+C11</f>
        <v>5.4441520733145823E-4</v>
      </c>
      <c r="E11" s="7">
        <v>2</v>
      </c>
      <c r="F11" s="124">
        <f>D11/E11</f>
        <v>2.7220760366572912E-4</v>
      </c>
      <c r="G11" s="23">
        <f>F11/$F$12</f>
        <v>1.3303769401330389E-2</v>
      </c>
    </row>
    <row r="12" spans="1:9" ht="15.75" thickBot="1" x14ac:dyDescent="0.3">
      <c r="B12" s="45" t="s">
        <v>95</v>
      </c>
      <c r="C12" s="125">
        <f>1-G3</f>
        <v>0.49106251701297488</v>
      </c>
      <c r="D12" s="126">
        <f>C12</f>
        <v>0.49106251701297488</v>
      </c>
      <c r="E12" s="49">
        <v>24</v>
      </c>
      <c r="F12" s="126">
        <f>C12/E12</f>
        <v>2.0460938208873954E-2</v>
      </c>
      <c r="G12" s="9"/>
    </row>
    <row r="14" spans="1:9" ht="15.75" thickBot="1" x14ac:dyDescent="0.3">
      <c r="B14" t="s">
        <v>11</v>
      </c>
    </row>
    <row r="15" spans="1:9" x14ac:dyDescent="0.25">
      <c r="B15" s="10" t="s">
        <v>12</v>
      </c>
      <c r="C15" s="3"/>
      <c r="D15" s="3" t="s">
        <v>13</v>
      </c>
      <c r="E15" s="3" t="s">
        <v>14</v>
      </c>
      <c r="F15" s="3" t="s">
        <v>15</v>
      </c>
      <c r="G15" s="3" t="s">
        <v>16</v>
      </c>
      <c r="H15" s="3" t="s">
        <v>17</v>
      </c>
    </row>
    <row r="16" spans="1:9" x14ac:dyDescent="0.25">
      <c r="B16" s="1" t="s">
        <v>92</v>
      </c>
      <c r="C16" s="29"/>
      <c r="D16" s="29">
        <v>162.4666666666665</v>
      </c>
      <c r="E16" s="1">
        <v>2</v>
      </c>
      <c r="F16" s="29">
        <v>81.233333333333249</v>
      </c>
      <c r="G16" s="29">
        <v>10.807095343680697</v>
      </c>
      <c r="H16" s="27">
        <v>4.5012715676337239E-4</v>
      </c>
    </row>
    <row r="17" spans="2:8" x14ac:dyDescent="0.25">
      <c r="B17" s="1" t="s">
        <v>93</v>
      </c>
      <c r="C17" s="1"/>
      <c r="D17" s="1">
        <v>24.299999999999898</v>
      </c>
      <c r="E17" s="1">
        <v>1</v>
      </c>
      <c r="F17" s="1">
        <v>24.299999999999898</v>
      </c>
      <c r="G17" s="29">
        <v>3.232815964523267</v>
      </c>
      <c r="H17" s="27">
        <v>8.4769184829904656E-2</v>
      </c>
    </row>
    <row r="18" spans="2:8" x14ac:dyDescent="0.25">
      <c r="B18" s="1" t="s">
        <v>94</v>
      </c>
      <c r="C18" s="1"/>
      <c r="D18" s="1">
        <v>0.2000000000000739</v>
      </c>
      <c r="E18" s="1">
        <v>2</v>
      </c>
      <c r="F18" s="1">
        <v>0.10000000000003695</v>
      </c>
      <c r="G18" s="29">
        <v>1.330376940133529E-2</v>
      </c>
      <c r="H18" s="27">
        <v>0.9867916063885025</v>
      </c>
    </row>
    <row r="19" spans="2:8" x14ac:dyDescent="0.25">
      <c r="B19" s="1" t="s">
        <v>95</v>
      </c>
      <c r="C19" s="1"/>
      <c r="D19" s="1">
        <v>180.40000000000003</v>
      </c>
      <c r="E19" s="1">
        <v>24</v>
      </c>
      <c r="F19" s="29">
        <v>7.5166666666666684</v>
      </c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ht="15.75" thickBot="1" x14ac:dyDescent="0.3">
      <c r="B21" s="2" t="s">
        <v>21</v>
      </c>
      <c r="C21" s="30"/>
      <c r="D21" s="30">
        <v>367.3666666666665</v>
      </c>
      <c r="E21" s="2">
        <v>29</v>
      </c>
      <c r="F21" s="2"/>
      <c r="G21" s="2"/>
      <c r="H21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2:I12"/>
  <sheetViews>
    <sheetView workbookViewId="0">
      <selection activeCell="E12" sqref="E12"/>
    </sheetView>
  </sheetViews>
  <sheetFormatPr defaultRowHeight="15" x14ac:dyDescent="0.25"/>
  <cols>
    <col min="1" max="1" width="16" bestFit="1" customWidth="1"/>
    <col min="2" max="2" width="15.140625" customWidth="1"/>
    <col min="3" max="3" width="12" customWidth="1"/>
    <col min="4" max="4" width="13.7109375" bestFit="1" customWidth="1"/>
    <col min="5" max="5" width="12.42578125" customWidth="1"/>
    <col min="6" max="6" width="13.28515625" customWidth="1"/>
  </cols>
  <sheetData>
    <row r="2" spans="1:9" ht="30.75" thickBot="1" x14ac:dyDescent="0.3">
      <c r="B2" s="34" t="s">
        <v>109</v>
      </c>
      <c r="C2" s="34" t="s">
        <v>110</v>
      </c>
      <c r="D2" s="34" t="s">
        <v>108</v>
      </c>
      <c r="E2" s="34" t="s">
        <v>113</v>
      </c>
      <c r="F2" s="34" t="s">
        <v>112</v>
      </c>
      <c r="G2" s="119" t="s">
        <v>117</v>
      </c>
    </row>
    <row r="3" spans="1:9" ht="18" thickBot="1" x14ac:dyDescent="0.3">
      <c r="A3" s="6" t="s">
        <v>119</v>
      </c>
      <c r="B3" s="116">
        <v>0.10670538063696586</v>
      </c>
      <c r="C3" s="117">
        <v>0.33554123945195558</v>
      </c>
      <c r="D3" s="116">
        <v>6.6146447690772173E-2</v>
      </c>
      <c r="E3" s="117">
        <v>5.4441520733145823E-4</v>
      </c>
      <c r="F3" s="118">
        <v>5.7262383102877194E-32</v>
      </c>
      <c r="G3" s="127">
        <v>0.50893748298702512</v>
      </c>
      <c r="I3" s="98"/>
    </row>
    <row r="4" spans="1:9" x14ac:dyDescent="0.25">
      <c r="A4" s="45"/>
      <c r="D4" s="1"/>
    </row>
    <row r="6" spans="1:9" ht="18" thickBot="1" x14ac:dyDescent="0.3">
      <c r="C6" s="4" t="s">
        <v>120</v>
      </c>
      <c r="D6" s="4" t="s">
        <v>14</v>
      </c>
      <c r="E6" s="4" t="s">
        <v>15</v>
      </c>
      <c r="F6" s="4" t="s">
        <v>16</v>
      </c>
      <c r="G6" s="4" t="s">
        <v>122</v>
      </c>
    </row>
    <row r="7" spans="1:9" x14ac:dyDescent="0.25">
      <c r="B7" s="45" t="str">
        <f>B2</f>
        <v>Treatment Vector 1</v>
      </c>
      <c r="C7" s="121">
        <f>B3</f>
        <v>0.10670538063696586</v>
      </c>
      <c r="D7" s="43">
        <v>1</v>
      </c>
      <c r="E7" s="122">
        <f t="shared" ref="E7:E12" si="0">C7/D7</f>
        <v>0.10670538063696586</v>
      </c>
      <c r="F7" s="19">
        <f>E7/$E$12</f>
        <v>5.2150776053215147</v>
      </c>
      <c r="G7" s="129">
        <f>_xlfn.F.DIST.RT(F7,$D$7,$D$12)</f>
        <v>3.15371160584305E-2</v>
      </c>
      <c r="H7" s="7"/>
    </row>
    <row r="8" spans="1:9" x14ac:dyDescent="0.25">
      <c r="B8" s="45" t="str">
        <f>C2</f>
        <v>Treatment Vector 2</v>
      </c>
      <c r="C8" s="123">
        <f>C3</f>
        <v>0.33554123945195558</v>
      </c>
      <c r="D8" s="7">
        <v>1</v>
      </c>
      <c r="E8" s="124">
        <f t="shared" si="0"/>
        <v>0.33554123945195558</v>
      </c>
      <c r="F8" s="22">
        <f>E8/$E$12</f>
        <v>16.399113082039932</v>
      </c>
      <c r="G8" s="130">
        <f>_xlfn.F.DIST.RT(F8,$D$7,$D$12)</f>
        <v>4.6482529324534769E-4</v>
      </c>
      <c r="H8" s="7"/>
    </row>
    <row r="9" spans="1:9" x14ac:dyDescent="0.25">
      <c r="B9" s="45" t="str">
        <f>D2</f>
        <v>Sex Vector</v>
      </c>
      <c r="C9" s="123">
        <f>D3</f>
        <v>6.6146447690772173E-2</v>
      </c>
      <c r="D9" s="7">
        <v>1</v>
      </c>
      <c r="E9" s="124">
        <f t="shared" si="0"/>
        <v>6.6146447690772173E-2</v>
      </c>
      <c r="F9" s="22">
        <f t="shared" ref="F9:F11" si="1">E9/$E$12</f>
        <v>3.2328159645232843</v>
      </c>
      <c r="G9" s="130">
        <f>_xlfn.F.DIST.RT(F9,$D$7,$D$12)</f>
        <v>8.4769184829903893E-2</v>
      </c>
      <c r="H9" s="7"/>
    </row>
    <row r="10" spans="1:9" x14ac:dyDescent="0.25">
      <c r="B10" s="45" t="str">
        <f>E2</f>
        <v>Sex by Treatment 1</v>
      </c>
      <c r="C10" s="123">
        <f>E3</f>
        <v>5.4441520733145823E-4</v>
      </c>
      <c r="D10" s="128">
        <v>1</v>
      </c>
      <c r="E10" s="124">
        <f t="shared" si="0"/>
        <v>5.4441520733145823E-4</v>
      </c>
      <c r="F10" s="22">
        <f t="shared" si="1"/>
        <v>2.6607538802660778E-2</v>
      </c>
      <c r="G10" s="130">
        <f>_xlfn.F.DIST.RT(F10,$D$7,$D$12)</f>
        <v>0.87179114502897714</v>
      </c>
      <c r="H10" s="7"/>
    </row>
    <row r="11" spans="1:9" x14ac:dyDescent="0.25">
      <c r="B11" s="45" t="str">
        <f>F2</f>
        <v>Sex by Treatment 2</v>
      </c>
      <c r="C11" s="123">
        <f>F3</f>
        <v>5.7262383102877194E-32</v>
      </c>
      <c r="D11" s="7">
        <v>1</v>
      </c>
      <c r="E11" s="124">
        <f t="shared" si="0"/>
        <v>5.7262383102877194E-32</v>
      </c>
      <c r="F11" s="22">
        <f t="shared" si="1"/>
        <v>2.7986196194093568E-30</v>
      </c>
      <c r="G11" s="130">
        <f>_xlfn.F.DIST.RT(F11,$D$7,$D$12)</f>
        <v>0.99999999999999867</v>
      </c>
      <c r="H11" s="7"/>
    </row>
    <row r="12" spans="1:9" ht="15.75" thickBot="1" x14ac:dyDescent="0.3">
      <c r="B12" s="45" t="s">
        <v>95</v>
      </c>
      <c r="C12" s="125">
        <f>1-G3</f>
        <v>0.49106251701297488</v>
      </c>
      <c r="D12" s="49">
        <v>24</v>
      </c>
      <c r="E12" s="126">
        <f t="shared" si="0"/>
        <v>2.0460938208873954E-2</v>
      </c>
      <c r="F12" s="49"/>
      <c r="G12" s="131"/>
      <c r="H12" s="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H31"/>
  <sheetViews>
    <sheetView workbookViewId="0"/>
  </sheetViews>
  <sheetFormatPr defaultRowHeight="15" x14ac:dyDescent="0.25"/>
  <cols>
    <col min="3" max="3" width="7.140625" customWidth="1"/>
    <col min="4" max="4" width="7.42578125" customWidth="1"/>
    <col min="5" max="5" width="10.140625" customWidth="1"/>
    <col min="6" max="6" width="10.28515625" customWidth="1"/>
    <col min="7" max="7" width="11.5703125" customWidth="1"/>
    <col min="8" max="8" width="12.28515625" customWidth="1"/>
    <col min="9" max="9" width="8.28515625" customWidth="1"/>
    <col min="10" max="10" width="23.140625" bestFit="1" customWidth="1"/>
    <col min="11" max="11" width="11" bestFit="1" customWidth="1"/>
    <col min="12" max="12" width="12" customWidth="1"/>
    <col min="13" max="13" width="11.140625" customWidth="1"/>
    <col min="14" max="14" width="12.42578125" customWidth="1"/>
    <col min="15" max="15" width="13.28515625" customWidth="1"/>
  </cols>
  <sheetData>
    <row r="1" spans="1:8" ht="45.75" thickBot="1" x14ac:dyDescent="0.3">
      <c r="A1" s="34" t="s">
        <v>107</v>
      </c>
      <c r="B1" s="34" t="s">
        <v>59</v>
      </c>
      <c r="C1" s="34" t="s">
        <v>67</v>
      </c>
      <c r="D1" s="34" t="s">
        <v>108</v>
      </c>
      <c r="E1" s="34" t="s">
        <v>109</v>
      </c>
      <c r="F1" s="34" t="s">
        <v>110</v>
      </c>
      <c r="G1" s="34" t="s">
        <v>113</v>
      </c>
      <c r="H1" s="34" t="s">
        <v>112</v>
      </c>
    </row>
    <row r="2" spans="1:8" x14ac:dyDescent="0.25">
      <c r="A2" t="s">
        <v>89</v>
      </c>
      <c r="B2" t="s">
        <v>32</v>
      </c>
      <c r="C2">
        <v>12</v>
      </c>
      <c r="D2">
        <v>1</v>
      </c>
      <c r="E2">
        <v>1</v>
      </c>
      <c r="F2">
        <v>0</v>
      </c>
      <c r="G2">
        <f>D2*E2</f>
        <v>1</v>
      </c>
      <c r="H2">
        <f>D2*F2</f>
        <v>0</v>
      </c>
    </row>
    <row r="3" spans="1:8" x14ac:dyDescent="0.25">
      <c r="A3" t="s">
        <v>89</v>
      </c>
      <c r="B3" t="s">
        <v>32</v>
      </c>
      <c r="C3">
        <v>15</v>
      </c>
      <c r="D3">
        <v>1</v>
      </c>
      <c r="E3">
        <v>1</v>
      </c>
      <c r="F3">
        <v>0</v>
      </c>
      <c r="G3">
        <f t="shared" ref="G3:G31" si="0">D3*E3</f>
        <v>1</v>
      </c>
      <c r="H3">
        <f t="shared" ref="H3:H31" si="1">D3*F3</f>
        <v>0</v>
      </c>
    </row>
    <row r="4" spans="1:8" x14ac:dyDescent="0.25">
      <c r="A4" t="s">
        <v>89</v>
      </c>
      <c r="B4" t="s">
        <v>32</v>
      </c>
      <c r="C4">
        <v>19</v>
      </c>
      <c r="D4">
        <v>1</v>
      </c>
      <c r="E4">
        <v>1</v>
      </c>
      <c r="F4">
        <v>0</v>
      </c>
      <c r="G4">
        <f t="shared" si="0"/>
        <v>1</v>
      </c>
      <c r="H4">
        <f t="shared" si="1"/>
        <v>0</v>
      </c>
    </row>
    <row r="5" spans="1:8" x14ac:dyDescent="0.25">
      <c r="A5" t="s">
        <v>89</v>
      </c>
      <c r="B5" t="s">
        <v>32</v>
      </c>
      <c r="C5">
        <v>16</v>
      </c>
      <c r="D5">
        <v>1</v>
      </c>
      <c r="E5">
        <v>1</v>
      </c>
      <c r="F5">
        <v>0</v>
      </c>
      <c r="G5">
        <f t="shared" si="0"/>
        <v>1</v>
      </c>
      <c r="H5">
        <f t="shared" si="1"/>
        <v>0</v>
      </c>
    </row>
    <row r="6" spans="1:8" x14ac:dyDescent="0.25">
      <c r="A6" t="s">
        <v>89</v>
      </c>
      <c r="B6" t="s">
        <v>32</v>
      </c>
      <c r="C6">
        <v>11</v>
      </c>
      <c r="D6">
        <v>1</v>
      </c>
      <c r="E6">
        <v>1</v>
      </c>
      <c r="F6">
        <v>0</v>
      </c>
      <c r="G6">
        <f t="shared" si="0"/>
        <v>1</v>
      </c>
      <c r="H6">
        <f t="shared" si="1"/>
        <v>0</v>
      </c>
    </row>
    <row r="7" spans="1:8" x14ac:dyDescent="0.25">
      <c r="A7" t="s">
        <v>89</v>
      </c>
      <c r="B7" t="s">
        <v>33</v>
      </c>
      <c r="C7">
        <v>16</v>
      </c>
      <c r="D7">
        <v>1</v>
      </c>
      <c r="E7">
        <v>0</v>
      </c>
      <c r="F7">
        <v>1</v>
      </c>
      <c r="G7">
        <f t="shared" si="0"/>
        <v>0</v>
      </c>
      <c r="H7">
        <f t="shared" si="1"/>
        <v>1</v>
      </c>
    </row>
    <row r="8" spans="1:8" x14ac:dyDescent="0.25">
      <c r="A8" t="s">
        <v>89</v>
      </c>
      <c r="B8" t="s">
        <v>33</v>
      </c>
      <c r="C8">
        <v>15</v>
      </c>
      <c r="D8">
        <v>1</v>
      </c>
      <c r="E8">
        <v>0</v>
      </c>
      <c r="F8">
        <v>1</v>
      </c>
      <c r="G8">
        <f t="shared" si="0"/>
        <v>0</v>
      </c>
      <c r="H8">
        <f t="shared" si="1"/>
        <v>1</v>
      </c>
    </row>
    <row r="9" spans="1:8" x14ac:dyDescent="0.25">
      <c r="A9" t="s">
        <v>89</v>
      </c>
      <c r="B9" t="s">
        <v>33</v>
      </c>
      <c r="C9">
        <v>17</v>
      </c>
      <c r="D9">
        <v>1</v>
      </c>
      <c r="E9">
        <v>0</v>
      </c>
      <c r="F9">
        <v>1</v>
      </c>
      <c r="G9">
        <f t="shared" si="0"/>
        <v>0</v>
      </c>
      <c r="H9">
        <f t="shared" si="1"/>
        <v>1</v>
      </c>
    </row>
    <row r="10" spans="1:8" x14ac:dyDescent="0.25">
      <c r="A10" t="s">
        <v>89</v>
      </c>
      <c r="B10" t="s">
        <v>33</v>
      </c>
      <c r="C10">
        <v>22</v>
      </c>
      <c r="D10">
        <v>1</v>
      </c>
      <c r="E10">
        <v>0</v>
      </c>
      <c r="F10">
        <v>1</v>
      </c>
      <c r="G10">
        <f t="shared" si="0"/>
        <v>0</v>
      </c>
      <c r="H10">
        <f t="shared" si="1"/>
        <v>1</v>
      </c>
    </row>
    <row r="11" spans="1:8" x14ac:dyDescent="0.25">
      <c r="A11" t="s">
        <v>89</v>
      </c>
      <c r="B11" t="s">
        <v>33</v>
      </c>
      <c r="C11">
        <v>18</v>
      </c>
      <c r="D11">
        <v>1</v>
      </c>
      <c r="E11">
        <v>0</v>
      </c>
      <c r="F11">
        <v>1</v>
      </c>
      <c r="G11">
        <f t="shared" si="0"/>
        <v>0</v>
      </c>
      <c r="H11">
        <f t="shared" si="1"/>
        <v>1</v>
      </c>
    </row>
    <row r="12" spans="1:8" x14ac:dyDescent="0.25">
      <c r="A12" t="s">
        <v>89</v>
      </c>
      <c r="B12" t="s">
        <v>34</v>
      </c>
      <c r="C12">
        <v>18</v>
      </c>
      <c r="D12">
        <v>1</v>
      </c>
      <c r="E12">
        <v>-1</v>
      </c>
      <c r="F12">
        <v>-1</v>
      </c>
      <c r="G12">
        <f t="shared" si="0"/>
        <v>-1</v>
      </c>
      <c r="H12">
        <f t="shared" si="1"/>
        <v>-1</v>
      </c>
    </row>
    <row r="13" spans="1:8" x14ac:dyDescent="0.25">
      <c r="A13" t="s">
        <v>89</v>
      </c>
      <c r="B13" t="s">
        <v>34</v>
      </c>
      <c r="C13">
        <v>24</v>
      </c>
      <c r="D13">
        <v>1</v>
      </c>
      <c r="E13">
        <v>-1</v>
      </c>
      <c r="F13">
        <v>-1</v>
      </c>
      <c r="G13">
        <f t="shared" si="0"/>
        <v>-1</v>
      </c>
      <c r="H13">
        <f t="shared" si="1"/>
        <v>-1</v>
      </c>
    </row>
    <row r="14" spans="1:8" x14ac:dyDescent="0.25">
      <c r="A14" t="s">
        <v>89</v>
      </c>
      <c r="B14" t="s">
        <v>34</v>
      </c>
      <c r="C14">
        <v>21</v>
      </c>
      <c r="D14">
        <v>1</v>
      </c>
      <c r="E14">
        <v>-1</v>
      </c>
      <c r="F14">
        <v>-1</v>
      </c>
      <c r="G14">
        <f t="shared" si="0"/>
        <v>-1</v>
      </c>
      <c r="H14">
        <f t="shared" si="1"/>
        <v>-1</v>
      </c>
    </row>
    <row r="15" spans="1:8" x14ac:dyDescent="0.25">
      <c r="A15" t="s">
        <v>89</v>
      </c>
      <c r="B15" t="s">
        <v>34</v>
      </c>
      <c r="C15">
        <v>16</v>
      </c>
      <c r="D15">
        <v>1</v>
      </c>
      <c r="E15">
        <v>-1</v>
      </c>
      <c r="F15">
        <v>-1</v>
      </c>
      <c r="G15">
        <f t="shared" si="0"/>
        <v>-1</v>
      </c>
      <c r="H15">
        <f t="shared" si="1"/>
        <v>-1</v>
      </c>
    </row>
    <row r="16" spans="1:8" x14ac:dyDescent="0.25">
      <c r="A16" t="s">
        <v>89</v>
      </c>
      <c r="B16" t="s">
        <v>34</v>
      </c>
      <c r="C16">
        <v>23</v>
      </c>
      <c r="D16">
        <v>1</v>
      </c>
      <c r="E16">
        <v>-1</v>
      </c>
      <c r="F16">
        <v>-1</v>
      </c>
      <c r="G16">
        <f t="shared" si="0"/>
        <v>-1</v>
      </c>
      <c r="H16">
        <f t="shared" si="1"/>
        <v>-1</v>
      </c>
    </row>
    <row r="17" spans="1:8" x14ac:dyDescent="0.25">
      <c r="A17" t="s">
        <v>90</v>
      </c>
      <c r="B17" t="s">
        <v>32</v>
      </c>
      <c r="C17">
        <v>17</v>
      </c>
      <c r="D17">
        <v>-1</v>
      </c>
      <c r="E17">
        <v>1</v>
      </c>
      <c r="F17">
        <v>0</v>
      </c>
      <c r="G17">
        <f t="shared" si="0"/>
        <v>-1</v>
      </c>
      <c r="H17">
        <f t="shared" si="1"/>
        <v>0</v>
      </c>
    </row>
    <row r="18" spans="1:8" x14ac:dyDescent="0.25">
      <c r="A18" t="s">
        <v>90</v>
      </c>
      <c r="B18" t="s">
        <v>32</v>
      </c>
      <c r="C18">
        <v>16</v>
      </c>
      <c r="D18">
        <v>-1</v>
      </c>
      <c r="E18">
        <v>1</v>
      </c>
      <c r="F18">
        <v>0</v>
      </c>
      <c r="G18">
        <f t="shared" si="0"/>
        <v>-1</v>
      </c>
      <c r="H18">
        <f t="shared" si="1"/>
        <v>0</v>
      </c>
    </row>
    <row r="19" spans="1:8" x14ac:dyDescent="0.25">
      <c r="A19" t="s">
        <v>90</v>
      </c>
      <c r="B19" t="s">
        <v>32</v>
      </c>
      <c r="C19">
        <v>13</v>
      </c>
      <c r="D19">
        <v>-1</v>
      </c>
      <c r="E19">
        <v>1</v>
      </c>
      <c r="F19">
        <v>0</v>
      </c>
      <c r="G19">
        <f t="shared" si="0"/>
        <v>-1</v>
      </c>
      <c r="H19">
        <f t="shared" si="1"/>
        <v>0</v>
      </c>
    </row>
    <row r="20" spans="1:8" x14ac:dyDescent="0.25">
      <c r="A20" t="s">
        <v>90</v>
      </c>
      <c r="B20" t="s">
        <v>32</v>
      </c>
      <c r="C20">
        <v>19</v>
      </c>
      <c r="D20">
        <v>-1</v>
      </c>
      <c r="E20">
        <v>1</v>
      </c>
      <c r="F20">
        <v>0</v>
      </c>
      <c r="G20">
        <f t="shared" si="0"/>
        <v>-1</v>
      </c>
      <c r="H20">
        <f t="shared" si="1"/>
        <v>0</v>
      </c>
    </row>
    <row r="21" spans="1:8" x14ac:dyDescent="0.25">
      <c r="A21" t="s">
        <v>90</v>
      </c>
      <c r="B21" t="s">
        <v>32</v>
      </c>
      <c r="C21">
        <v>18</v>
      </c>
      <c r="D21">
        <v>-1</v>
      </c>
      <c r="E21">
        <v>1</v>
      </c>
      <c r="F21">
        <v>0</v>
      </c>
      <c r="G21">
        <f t="shared" si="0"/>
        <v>-1</v>
      </c>
      <c r="H21">
        <f t="shared" si="1"/>
        <v>0</v>
      </c>
    </row>
    <row r="22" spans="1:8" x14ac:dyDescent="0.25">
      <c r="A22" t="s">
        <v>90</v>
      </c>
      <c r="B22" t="s">
        <v>33</v>
      </c>
      <c r="C22">
        <v>22</v>
      </c>
      <c r="D22">
        <v>-1</v>
      </c>
      <c r="E22">
        <v>0</v>
      </c>
      <c r="F22">
        <v>1</v>
      </c>
      <c r="G22">
        <f t="shared" si="0"/>
        <v>0</v>
      </c>
      <c r="H22">
        <f t="shared" si="1"/>
        <v>-1</v>
      </c>
    </row>
    <row r="23" spans="1:8" x14ac:dyDescent="0.25">
      <c r="A23" t="s">
        <v>90</v>
      </c>
      <c r="B23" t="s">
        <v>33</v>
      </c>
      <c r="C23">
        <v>20</v>
      </c>
      <c r="D23">
        <v>-1</v>
      </c>
      <c r="E23">
        <v>0</v>
      </c>
      <c r="F23">
        <v>1</v>
      </c>
      <c r="G23">
        <f t="shared" si="0"/>
        <v>0</v>
      </c>
      <c r="H23">
        <f t="shared" si="1"/>
        <v>-1</v>
      </c>
    </row>
    <row r="24" spans="1:8" x14ac:dyDescent="0.25">
      <c r="A24" t="s">
        <v>90</v>
      </c>
      <c r="B24" t="s">
        <v>33</v>
      </c>
      <c r="C24">
        <v>22</v>
      </c>
      <c r="D24">
        <v>-1</v>
      </c>
      <c r="E24">
        <v>0</v>
      </c>
      <c r="F24">
        <v>1</v>
      </c>
      <c r="G24">
        <f t="shared" si="0"/>
        <v>0</v>
      </c>
      <c r="H24">
        <f t="shared" si="1"/>
        <v>-1</v>
      </c>
    </row>
    <row r="25" spans="1:8" x14ac:dyDescent="0.25">
      <c r="A25" t="s">
        <v>90</v>
      </c>
      <c r="B25" t="s">
        <v>33</v>
      </c>
      <c r="C25">
        <v>16</v>
      </c>
      <c r="D25">
        <v>-1</v>
      </c>
      <c r="E25">
        <v>0</v>
      </c>
      <c r="F25">
        <v>1</v>
      </c>
      <c r="G25">
        <f t="shared" si="0"/>
        <v>0</v>
      </c>
      <c r="H25">
        <f t="shared" si="1"/>
        <v>-1</v>
      </c>
    </row>
    <row r="26" spans="1:8" x14ac:dyDescent="0.25">
      <c r="A26" t="s">
        <v>90</v>
      </c>
      <c r="B26" t="s">
        <v>33</v>
      </c>
      <c r="C26">
        <v>16</v>
      </c>
      <c r="D26">
        <v>-1</v>
      </c>
      <c r="E26">
        <v>0</v>
      </c>
      <c r="F26">
        <v>1</v>
      </c>
      <c r="G26">
        <f t="shared" si="0"/>
        <v>0</v>
      </c>
      <c r="H26">
        <f t="shared" si="1"/>
        <v>-1</v>
      </c>
    </row>
    <row r="27" spans="1:8" x14ac:dyDescent="0.25">
      <c r="A27" t="s">
        <v>90</v>
      </c>
      <c r="B27" t="s">
        <v>34</v>
      </c>
      <c r="C27">
        <v>24</v>
      </c>
      <c r="D27">
        <v>-1</v>
      </c>
      <c r="E27">
        <v>-1</v>
      </c>
      <c r="F27">
        <v>-1</v>
      </c>
      <c r="G27">
        <f t="shared" si="0"/>
        <v>1</v>
      </c>
      <c r="H27">
        <f t="shared" si="1"/>
        <v>1</v>
      </c>
    </row>
    <row r="28" spans="1:8" x14ac:dyDescent="0.25">
      <c r="A28" t="s">
        <v>90</v>
      </c>
      <c r="B28" t="s">
        <v>34</v>
      </c>
      <c r="C28">
        <v>23</v>
      </c>
      <c r="D28">
        <v>-1</v>
      </c>
      <c r="E28">
        <v>-1</v>
      </c>
      <c r="F28">
        <v>-1</v>
      </c>
      <c r="G28">
        <f t="shared" si="0"/>
        <v>1</v>
      </c>
      <c r="H28">
        <f t="shared" si="1"/>
        <v>1</v>
      </c>
    </row>
    <row r="29" spans="1:8" x14ac:dyDescent="0.25">
      <c r="A29" t="s">
        <v>90</v>
      </c>
      <c r="B29" t="s">
        <v>34</v>
      </c>
      <c r="C29">
        <v>21</v>
      </c>
      <c r="D29">
        <v>-1</v>
      </c>
      <c r="E29">
        <v>-1</v>
      </c>
      <c r="F29">
        <v>-1</v>
      </c>
      <c r="G29">
        <f t="shared" si="0"/>
        <v>1</v>
      </c>
      <c r="H29">
        <f t="shared" si="1"/>
        <v>1</v>
      </c>
    </row>
    <row r="30" spans="1:8" x14ac:dyDescent="0.25">
      <c r="A30" t="s">
        <v>90</v>
      </c>
      <c r="B30" t="s">
        <v>34</v>
      </c>
      <c r="C30">
        <v>21</v>
      </c>
      <c r="D30">
        <v>-1</v>
      </c>
      <c r="E30">
        <v>-1</v>
      </c>
      <c r="F30">
        <v>-1</v>
      </c>
      <c r="G30">
        <f t="shared" si="0"/>
        <v>1</v>
      </c>
      <c r="H30">
        <f t="shared" si="1"/>
        <v>1</v>
      </c>
    </row>
    <row r="31" spans="1:8" x14ac:dyDescent="0.25">
      <c r="A31" t="s">
        <v>90</v>
      </c>
      <c r="B31" t="s">
        <v>34</v>
      </c>
      <c r="C31">
        <v>22</v>
      </c>
      <c r="D31">
        <v>-1</v>
      </c>
      <c r="E31">
        <v>-1</v>
      </c>
      <c r="F31">
        <v>-1</v>
      </c>
      <c r="G31">
        <f t="shared" si="0"/>
        <v>1</v>
      </c>
      <c r="H31">
        <f t="shared" si="1"/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T31"/>
  <sheetViews>
    <sheetView workbookViewId="0">
      <selection activeCell="E42086" sqref="E1914:K42086"/>
    </sheetView>
  </sheetViews>
  <sheetFormatPr defaultRowHeight="15" x14ac:dyDescent="0.25"/>
  <cols>
    <col min="3" max="3" width="7.140625" customWidth="1"/>
    <col min="4" max="4" width="7.42578125" customWidth="1"/>
    <col min="5" max="5" width="10.140625" customWidth="1"/>
    <col min="6" max="6" width="10.28515625" customWidth="1"/>
    <col min="7" max="7" width="11.5703125" customWidth="1"/>
    <col min="8" max="8" width="12.28515625" customWidth="1"/>
    <col min="9" max="9" width="8.28515625" customWidth="1"/>
    <col min="10" max="10" width="23.85546875" customWidth="1"/>
    <col min="11" max="11" width="11" bestFit="1" customWidth="1"/>
    <col min="12" max="12" width="12" customWidth="1"/>
    <col min="13" max="13" width="11.140625" customWidth="1"/>
    <col min="14" max="14" width="12.42578125" customWidth="1"/>
    <col min="15" max="15" width="13.28515625" customWidth="1"/>
    <col min="18" max="18" width="12.7109375" bestFit="1" customWidth="1"/>
  </cols>
  <sheetData>
    <row r="1" spans="1:20" ht="45.75" thickBot="1" x14ac:dyDescent="0.3">
      <c r="A1" s="34" t="s">
        <v>107</v>
      </c>
      <c r="B1" s="34" t="s">
        <v>59</v>
      </c>
      <c r="C1" s="34" t="s">
        <v>67</v>
      </c>
      <c r="D1" s="34" t="s">
        <v>108</v>
      </c>
      <c r="E1" s="34" t="s">
        <v>109</v>
      </c>
      <c r="F1" s="34" t="s">
        <v>110</v>
      </c>
      <c r="G1" s="34" t="s">
        <v>113</v>
      </c>
      <c r="H1" s="34" t="s">
        <v>112</v>
      </c>
      <c r="J1" s="3"/>
      <c r="K1" s="120" t="s">
        <v>108</v>
      </c>
      <c r="L1" s="120" t="s">
        <v>109</v>
      </c>
      <c r="M1" s="120" t="s">
        <v>110</v>
      </c>
      <c r="N1" s="120" t="s">
        <v>113</v>
      </c>
      <c r="O1" s="120" t="s">
        <v>112</v>
      </c>
    </row>
    <row r="2" spans="1:20" x14ac:dyDescent="0.25">
      <c r="A2" t="s">
        <v>89</v>
      </c>
      <c r="B2" t="s">
        <v>32</v>
      </c>
      <c r="C2">
        <v>12</v>
      </c>
      <c r="D2">
        <v>1</v>
      </c>
      <c r="E2">
        <v>1</v>
      </c>
      <c r="F2">
        <v>0</v>
      </c>
      <c r="G2">
        <f>D2*E2</f>
        <v>1</v>
      </c>
      <c r="H2">
        <f>D2*F2</f>
        <v>0</v>
      </c>
      <c r="J2" s="1" t="s">
        <v>108</v>
      </c>
      <c r="K2" s="60">
        <v>1</v>
      </c>
      <c r="L2" s="60"/>
      <c r="M2" s="60"/>
      <c r="N2" s="60"/>
      <c r="O2" s="60"/>
      <c r="T2" s="31"/>
    </row>
    <row r="3" spans="1:20" x14ac:dyDescent="0.25">
      <c r="A3" t="s">
        <v>89</v>
      </c>
      <c r="B3" t="s">
        <v>32</v>
      </c>
      <c r="C3">
        <v>15</v>
      </c>
      <c r="D3">
        <v>1</v>
      </c>
      <c r="E3">
        <v>1</v>
      </c>
      <c r="F3">
        <v>0</v>
      </c>
      <c r="G3">
        <f t="shared" ref="G3:G31" si="0">D3*E3</f>
        <v>1</v>
      </c>
      <c r="H3">
        <f t="shared" ref="H3:H31" si="1">D3*F3</f>
        <v>0</v>
      </c>
      <c r="J3" s="1" t="s">
        <v>109</v>
      </c>
      <c r="K3" s="60">
        <v>0</v>
      </c>
      <c r="L3" s="60">
        <v>1</v>
      </c>
      <c r="M3" s="60"/>
      <c r="N3" s="60"/>
      <c r="O3" s="60"/>
      <c r="T3" s="31"/>
    </row>
    <row r="4" spans="1:20" x14ac:dyDescent="0.25">
      <c r="A4" t="s">
        <v>89</v>
      </c>
      <c r="B4" t="s">
        <v>32</v>
      </c>
      <c r="C4">
        <v>19</v>
      </c>
      <c r="D4">
        <v>1</v>
      </c>
      <c r="E4">
        <v>1</v>
      </c>
      <c r="F4">
        <v>0</v>
      </c>
      <c r="G4">
        <f t="shared" si="0"/>
        <v>1</v>
      </c>
      <c r="H4">
        <f t="shared" si="1"/>
        <v>0</v>
      </c>
      <c r="J4" s="1" t="s">
        <v>110</v>
      </c>
      <c r="K4" s="60">
        <v>0</v>
      </c>
      <c r="L4" s="60">
        <v>0.5</v>
      </c>
      <c r="M4" s="60">
        <v>1</v>
      </c>
      <c r="N4" s="60"/>
      <c r="O4" s="60"/>
      <c r="T4" s="31"/>
    </row>
    <row r="5" spans="1:20" x14ac:dyDescent="0.25">
      <c r="A5" t="s">
        <v>89</v>
      </c>
      <c r="B5" t="s">
        <v>32</v>
      </c>
      <c r="C5">
        <v>16</v>
      </c>
      <c r="D5">
        <v>1</v>
      </c>
      <c r="E5">
        <v>1</v>
      </c>
      <c r="F5">
        <v>0</v>
      </c>
      <c r="G5">
        <f t="shared" si="0"/>
        <v>1</v>
      </c>
      <c r="H5">
        <f t="shared" si="1"/>
        <v>0</v>
      </c>
      <c r="J5" s="1" t="s">
        <v>113</v>
      </c>
      <c r="K5" s="60">
        <v>0</v>
      </c>
      <c r="L5" s="60">
        <v>0</v>
      </c>
      <c r="M5" s="60">
        <v>0</v>
      </c>
      <c r="N5" s="60">
        <v>1</v>
      </c>
      <c r="O5" s="60"/>
      <c r="T5" s="31"/>
    </row>
    <row r="6" spans="1:20" ht="15.75" thickBot="1" x14ac:dyDescent="0.3">
      <c r="A6" t="s">
        <v>89</v>
      </c>
      <c r="B6" t="s">
        <v>32</v>
      </c>
      <c r="C6">
        <v>11</v>
      </c>
      <c r="D6">
        <v>1</v>
      </c>
      <c r="E6">
        <v>1</v>
      </c>
      <c r="F6">
        <v>0</v>
      </c>
      <c r="G6">
        <f t="shared" si="0"/>
        <v>1</v>
      </c>
      <c r="H6">
        <f t="shared" si="1"/>
        <v>0</v>
      </c>
      <c r="J6" s="2" t="s">
        <v>112</v>
      </c>
      <c r="K6" s="61">
        <v>0</v>
      </c>
      <c r="L6" s="61">
        <v>0</v>
      </c>
      <c r="M6" s="61">
        <v>0</v>
      </c>
      <c r="N6" s="61">
        <v>0.5</v>
      </c>
      <c r="O6" s="61">
        <v>1</v>
      </c>
      <c r="T6" s="31"/>
    </row>
    <row r="7" spans="1:20" x14ac:dyDescent="0.25">
      <c r="A7" t="s">
        <v>89</v>
      </c>
      <c r="B7" t="s">
        <v>33</v>
      </c>
      <c r="C7">
        <v>16</v>
      </c>
      <c r="D7">
        <v>1</v>
      </c>
      <c r="E7">
        <v>0</v>
      </c>
      <c r="F7">
        <v>1</v>
      </c>
      <c r="G7">
        <f t="shared" si="0"/>
        <v>0</v>
      </c>
      <c r="H7">
        <f t="shared" si="1"/>
        <v>1</v>
      </c>
      <c r="T7" s="31"/>
    </row>
    <row r="8" spans="1:20" ht="15.75" thickBot="1" x14ac:dyDescent="0.3">
      <c r="A8" t="s">
        <v>89</v>
      </c>
      <c r="B8" t="s">
        <v>33</v>
      </c>
      <c r="C8">
        <v>15</v>
      </c>
      <c r="D8">
        <v>1</v>
      </c>
      <c r="E8">
        <v>0</v>
      </c>
      <c r="F8">
        <v>1</v>
      </c>
      <c r="G8">
        <f t="shared" si="0"/>
        <v>0</v>
      </c>
      <c r="H8">
        <f t="shared" si="1"/>
        <v>1</v>
      </c>
      <c r="J8" s="50" t="s">
        <v>114</v>
      </c>
      <c r="K8" s="40"/>
      <c r="L8" s="40"/>
      <c r="M8" s="40"/>
      <c r="N8" s="40"/>
      <c r="O8" s="40"/>
      <c r="T8" s="31"/>
    </row>
    <row r="9" spans="1:20" x14ac:dyDescent="0.25">
      <c r="A9" t="s">
        <v>89</v>
      </c>
      <c r="B9" t="s">
        <v>33</v>
      </c>
      <c r="C9">
        <v>17</v>
      </c>
      <c r="D9">
        <v>1</v>
      </c>
      <c r="E9">
        <v>0</v>
      </c>
      <c r="F9">
        <v>1</v>
      </c>
      <c r="G9">
        <f t="shared" si="0"/>
        <v>0</v>
      </c>
      <c r="H9">
        <f t="shared" si="1"/>
        <v>1</v>
      </c>
      <c r="J9" s="18">
        <f t="array" ref="J9:O13">LINEST(C2:C31,D2:H31,,TRUE)</f>
        <v>0.10000000000000081</v>
      </c>
      <c r="K9" s="19">
        <v>-0.1000000000000016</v>
      </c>
      <c r="L9" s="19">
        <v>-3.3333333333333624E-2</v>
      </c>
      <c r="M9" s="19">
        <v>-2.8333333333333339</v>
      </c>
      <c r="N9" s="19">
        <v>-0.90000000000000024</v>
      </c>
      <c r="O9" s="20">
        <v>18.433333333333334</v>
      </c>
      <c r="T9" s="31"/>
    </row>
    <row r="10" spans="1:20" x14ac:dyDescent="0.25">
      <c r="A10" t="s">
        <v>89</v>
      </c>
      <c r="B10" t="s">
        <v>33</v>
      </c>
      <c r="C10">
        <v>22</v>
      </c>
      <c r="D10">
        <v>1</v>
      </c>
      <c r="E10">
        <v>0</v>
      </c>
      <c r="F10">
        <v>1</v>
      </c>
      <c r="G10">
        <f t="shared" si="0"/>
        <v>0</v>
      </c>
      <c r="H10">
        <f t="shared" si="1"/>
        <v>1</v>
      </c>
      <c r="J10" s="21">
        <v>0.70789201938651014</v>
      </c>
      <c r="K10" s="22">
        <v>0.70789201938651025</v>
      </c>
      <c r="L10" s="22">
        <v>0.70789201938651014</v>
      </c>
      <c r="M10" s="22">
        <v>0.70789201938651014</v>
      </c>
      <c r="N10" s="22">
        <v>0.50055524725604028</v>
      </c>
      <c r="O10" s="23">
        <v>0.50055524725604028</v>
      </c>
      <c r="T10" s="31"/>
    </row>
    <row r="11" spans="1:20" x14ac:dyDescent="0.25">
      <c r="A11" t="s">
        <v>89</v>
      </c>
      <c r="B11" t="s">
        <v>33</v>
      </c>
      <c r="C11">
        <v>18</v>
      </c>
      <c r="D11">
        <v>1</v>
      </c>
      <c r="E11">
        <v>0</v>
      </c>
      <c r="F11">
        <v>1</v>
      </c>
      <c r="G11">
        <f t="shared" si="0"/>
        <v>0</v>
      </c>
      <c r="H11">
        <f t="shared" si="1"/>
        <v>1</v>
      </c>
      <c r="J11" s="21">
        <v>0.50893748298702435</v>
      </c>
      <c r="K11" s="22">
        <v>2.7416540019970919</v>
      </c>
      <c r="L11" s="7" t="e">
        <v>#N/A</v>
      </c>
      <c r="M11" s="7" t="e">
        <v>#N/A</v>
      </c>
      <c r="N11" s="7" t="e">
        <v>#N/A</v>
      </c>
      <c r="O11" s="8" t="e">
        <v>#N/A</v>
      </c>
      <c r="T11" s="31"/>
    </row>
    <row r="12" spans="1:20" x14ac:dyDescent="0.25">
      <c r="A12" t="s">
        <v>89</v>
      </c>
      <c r="B12" t="s">
        <v>34</v>
      </c>
      <c r="C12">
        <v>18</v>
      </c>
      <c r="D12">
        <v>1</v>
      </c>
      <c r="E12">
        <v>-1</v>
      </c>
      <c r="F12">
        <v>-1</v>
      </c>
      <c r="G12">
        <f t="shared" si="0"/>
        <v>-1</v>
      </c>
      <c r="H12">
        <f t="shared" si="1"/>
        <v>-1</v>
      </c>
      <c r="J12" s="21">
        <v>4.9747228381374651</v>
      </c>
      <c r="K12" s="7">
        <v>24</v>
      </c>
      <c r="L12" s="7" t="e">
        <v>#N/A</v>
      </c>
      <c r="M12" s="7" t="e">
        <v>#N/A</v>
      </c>
      <c r="N12" s="7" t="e">
        <v>#N/A</v>
      </c>
      <c r="O12" s="8" t="e">
        <v>#N/A</v>
      </c>
      <c r="T12" s="31"/>
    </row>
    <row r="13" spans="1:20" ht="15.75" thickBot="1" x14ac:dyDescent="0.3">
      <c r="A13" t="s">
        <v>89</v>
      </c>
      <c r="B13" t="s">
        <v>34</v>
      </c>
      <c r="C13">
        <v>24</v>
      </c>
      <c r="D13">
        <v>1</v>
      </c>
      <c r="E13">
        <v>-1</v>
      </c>
      <c r="F13">
        <v>-1</v>
      </c>
      <c r="G13">
        <f t="shared" si="0"/>
        <v>-1</v>
      </c>
      <c r="H13">
        <f t="shared" si="1"/>
        <v>-1</v>
      </c>
      <c r="J13" s="24">
        <v>186.96666666666647</v>
      </c>
      <c r="K13" s="25">
        <v>180.40000000000009</v>
      </c>
      <c r="L13" s="49" t="e">
        <v>#N/A</v>
      </c>
      <c r="M13" s="49" t="e">
        <v>#N/A</v>
      </c>
      <c r="N13" s="49" t="e">
        <v>#N/A</v>
      </c>
      <c r="O13" s="9" t="e">
        <v>#N/A</v>
      </c>
      <c r="T13" s="31"/>
    </row>
    <row r="14" spans="1:20" ht="15.75" thickBot="1" x14ac:dyDescent="0.3">
      <c r="A14" t="s">
        <v>89</v>
      </c>
      <c r="B14" t="s">
        <v>34</v>
      </c>
      <c r="C14">
        <v>21</v>
      </c>
      <c r="D14">
        <v>1</v>
      </c>
      <c r="E14">
        <v>-1</v>
      </c>
      <c r="F14">
        <v>-1</v>
      </c>
      <c r="G14">
        <f t="shared" si="0"/>
        <v>-1</v>
      </c>
      <c r="H14">
        <f t="shared" si="1"/>
        <v>-1</v>
      </c>
      <c r="T14" s="31"/>
    </row>
    <row r="15" spans="1:20" ht="15.75" thickBot="1" x14ac:dyDescent="0.3">
      <c r="A15" t="s">
        <v>89</v>
      </c>
      <c r="B15" t="s">
        <v>34</v>
      </c>
      <c r="C15">
        <v>16</v>
      </c>
      <c r="D15">
        <v>1</v>
      </c>
      <c r="E15">
        <v>-1</v>
      </c>
      <c r="F15">
        <v>-1</v>
      </c>
      <c r="G15">
        <f t="shared" si="0"/>
        <v>-1</v>
      </c>
      <c r="H15">
        <f t="shared" si="1"/>
        <v>-1</v>
      </c>
      <c r="J15" s="37"/>
      <c r="K15" s="67"/>
      <c r="L15" s="68" t="s">
        <v>115</v>
      </c>
      <c r="M15" s="39">
        <f>_xlfn.F.DIST.RT(J12,4,K12)</f>
        <v>4.5913709867798115E-3</v>
      </c>
      <c r="T15" s="31"/>
    </row>
    <row r="16" spans="1:20" x14ac:dyDescent="0.25">
      <c r="A16" t="s">
        <v>89</v>
      </c>
      <c r="B16" t="s">
        <v>34</v>
      </c>
      <c r="C16">
        <v>23</v>
      </c>
      <c r="D16">
        <v>1</v>
      </c>
      <c r="E16">
        <v>-1</v>
      </c>
      <c r="F16">
        <v>-1</v>
      </c>
      <c r="G16">
        <f t="shared" si="0"/>
        <v>-1</v>
      </c>
      <c r="H16">
        <f t="shared" si="1"/>
        <v>-1</v>
      </c>
      <c r="M16" s="114"/>
      <c r="T16" s="31"/>
    </row>
    <row r="17" spans="1:20" ht="30.75" thickBot="1" x14ac:dyDescent="0.3">
      <c r="A17" t="s">
        <v>90</v>
      </c>
      <c r="B17" t="s">
        <v>32</v>
      </c>
      <c r="C17">
        <v>17</v>
      </c>
      <c r="D17">
        <v>-1</v>
      </c>
      <c r="E17">
        <v>1</v>
      </c>
      <c r="F17">
        <v>0</v>
      </c>
      <c r="G17">
        <f t="shared" si="0"/>
        <v>-1</v>
      </c>
      <c r="H17">
        <f t="shared" si="1"/>
        <v>0</v>
      </c>
      <c r="K17" s="34" t="s">
        <v>108</v>
      </c>
      <c r="L17" s="34" t="s">
        <v>109</v>
      </c>
      <c r="M17" s="34" t="s">
        <v>110</v>
      </c>
      <c r="N17" s="34" t="s">
        <v>113</v>
      </c>
      <c r="O17" s="34" t="s">
        <v>112</v>
      </c>
      <c r="P17" s="119" t="s">
        <v>117</v>
      </c>
      <c r="T17" s="31"/>
    </row>
    <row r="18" spans="1:20" x14ac:dyDescent="0.25">
      <c r="A18" t="s">
        <v>90</v>
      </c>
      <c r="B18" t="s">
        <v>32</v>
      </c>
      <c r="C18">
        <v>16</v>
      </c>
      <c r="D18">
        <v>-1</v>
      </c>
      <c r="E18">
        <v>1</v>
      </c>
      <c r="F18">
        <v>0</v>
      </c>
      <c r="G18">
        <f t="shared" si="0"/>
        <v>-1</v>
      </c>
      <c r="H18">
        <f t="shared" si="1"/>
        <v>0</v>
      </c>
      <c r="J18" s="45" t="s">
        <v>116</v>
      </c>
      <c r="K18" s="121">
        <f>RSQ($C$2:$C$31,D2:D31)</f>
        <v>6.6146447690772173E-2</v>
      </c>
      <c r="L18" s="122">
        <f t="shared" ref="L18:O18" si="2">RSQ($C$2:$C$31,E2:E31)</f>
        <v>0.44220125215497691</v>
      </c>
      <c r="M18" s="122">
        <f t="shared" si="2"/>
        <v>0.11446329734143912</v>
      </c>
      <c r="N18" s="122">
        <f t="shared" si="2"/>
        <v>1.3610380183286456E-4</v>
      </c>
      <c r="O18" s="132">
        <f t="shared" si="2"/>
        <v>1.3610380183286456E-4</v>
      </c>
      <c r="P18" s="31">
        <f>SUM(K18:O18)</f>
        <v>0.62308320479085388</v>
      </c>
      <c r="T18" s="31"/>
    </row>
    <row r="19" spans="1:20" ht="15.75" thickBot="1" x14ac:dyDescent="0.3">
      <c r="A19" t="s">
        <v>90</v>
      </c>
      <c r="B19" t="s">
        <v>32</v>
      </c>
      <c r="C19">
        <v>13</v>
      </c>
      <c r="D19">
        <v>-1</v>
      </c>
      <c r="E19">
        <v>1</v>
      </c>
      <c r="F19">
        <v>0</v>
      </c>
      <c r="G19">
        <f t="shared" si="0"/>
        <v>-1</v>
      </c>
      <c r="H19">
        <f t="shared" si="1"/>
        <v>0</v>
      </c>
      <c r="J19" s="45" t="s">
        <v>118</v>
      </c>
      <c r="K19" s="125">
        <f>RSQ($C$2:$C$31,D2:D31)</f>
        <v>6.6146447690772173E-2</v>
      </c>
      <c r="L19" s="126">
        <f>RSQ($C$2:$C$31,E2:E31-TREND(E2:E31,$D2:D31))</f>
        <v>0.44220125215497691</v>
      </c>
      <c r="M19" s="126">
        <f>RSQ($C$2:$C$31,F2:F31-TREND(F2:F31,$D2:E31))</f>
        <v>4.5367933944288179E-5</v>
      </c>
      <c r="N19" s="126">
        <f>RSQ($C$2:$C$31,G2:G31-TREND(G2:G31,$D2:F31))</f>
        <v>1.361038018328657E-4</v>
      </c>
      <c r="O19" s="133">
        <f>RSQ($C$2:$C$31,H2:H31-TREND(H2:H31,$D2:G31))</f>
        <v>4.0831140549859002E-4</v>
      </c>
      <c r="P19" s="31">
        <f>SUM(K19:O19)</f>
        <v>0.50893748298702479</v>
      </c>
      <c r="T19" s="31"/>
    </row>
    <row r="20" spans="1:20" x14ac:dyDescent="0.25">
      <c r="A20" t="s">
        <v>90</v>
      </c>
      <c r="B20" t="s">
        <v>32</v>
      </c>
      <c r="C20">
        <v>19</v>
      </c>
      <c r="D20">
        <v>-1</v>
      </c>
      <c r="E20">
        <v>1</v>
      </c>
      <c r="F20">
        <v>0</v>
      </c>
      <c r="G20">
        <f t="shared" si="0"/>
        <v>-1</v>
      </c>
      <c r="H20">
        <f t="shared" si="1"/>
        <v>0</v>
      </c>
      <c r="M20" s="1"/>
      <c r="T20" s="31"/>
    </row>
    <row r="21" spans="1:20" x14ac:dyDescent="0.25">
      <c r="A21" t="s">
        <v>90</v>
      </c>
      <c r="B21" t="s">
        <v>32</v>
      </c>
      <c r="C21">
        <v>18</v>
      </c>
      <c r="D21">
        <v>-1</v>
      </c>
      <c r="E21">
        <v>1</v>
      </c>
      <c r="F21">
        <v>0</v>
      </c>
      <c r="G21">
        <f t="shared" si="0"/>
        <v>-1</v>
      </c>
      <c r="H21">
        <f t="shared" si="1"/>
        <v>0</v>
      </c>
      <c r="M21" s="1"/>
      <c r="T21" s="31"/>
    </row>
    <row r="22" spans="1:20" x14ac:dyDescent="0.25">
      <c r="A22" t="s">
        <v>90</v>
      </c>
      <c r="B22" t="s">
        <v>33</v>
      </c>
      <c r="C22">
        <v>22</v>
      </c>
      <c r="D22">
        <v>-1</v>
      </c>
      <c r="E22">
        <v>0</v>
      </c>
      <c r="F22">
        <v>1</v>
      </c>
      <c r="G22">
        <f t="shared" si="0"/>
        <v>0</v>
      </c>
      <c r="H22">
        <f t="shared" si="1"/>
        <v>-1</v>
      </c>
      <c r="M22" s="1"/>
      <c r="T22" s="31"/>
    </row>
    <row r="23" spans="1:20" x14ac:dyDescent="0.25">
      <c r="A23" t="s">
        <v>90</v>
      </c>
      <c r="B23" t="s">
        <v>33</v>
      </c>
      <c r="C23">
        <v>20</v>
      </c>
      <c r="D23">
        <v>-1</v>
      </c>
      <c r="E23">
        <v>0</v>
      </c>
      <c r="F23">
        <v>1</v>
      </c>
      <c r="G23">
        <f t="shared" si="0"/>
        <v>0</v>
      </c>
      <c r="H23">
        <f t="shared" si="1"/>
        <v>-1</v>
      </c>
      <c r="T23" s="31"/>
    </row>
    <row r="24" spans="1:20" x14ac:dyDescent="0.25">
      <c r="A24" t="s">
        <v>90</v>
      </c>
      <c r="B24" t="s">
        <v>33</v>
      </c>
      <c r="C24">
        <v>22</v>
      </c>
      <c r="D24">
        <v>-1</v>
      </c>
      <c r="E24">
        <v>0</v>
      </c>
      <c r="F24">
        <v>1</v>
      </c>
      <c r="G24">
        <f t="shared" si="0"/>
        <v>0</v>
      </c>
      <c r="H24">
        <f t="shared" si="1"/>
        <v>-1</v>
      </c>
      <c r="T24" s="31"/>
    </row>
    <row r="25" spans="1:20" x14ac:dyDescent="0.25">
      <c r="A25" t="s">
        <v>90</v>
      </c>
      <c r="B25" t="s">
        <v>33</v>
      </c>
      <c r="C25">
        <v>16</v>
      </c>
      <c r="D25">
        <v>-1</v>
      </c>
      <c r="E25">
        <v>0</v>
      </c>
      <c r="F25">
        <v>1</v>
      </c>
      <c r="G25">
        <f t="shared" si="0"/>
        <v>0</v>
      </c>
      <c r="H25">
        <f t="shared" si="1"/>
        <v>-1</v>
      </c>
      <c r="T25" s="31"/>
    </row>
    <row r="26" spans="1:20" x14ac:dyDescent="0.25">
      <c r="A26" t="s">
        <v>90</v>
      </c>
      <c r="B26" t="s">
        <v>33</v>
      </c>
      <c r="C26">
        <v>16</v>
      </c>
      <c r="D26">
        <v>-1</v>
      </c>
      <c r="E26">
        <v>0</v>
      </c>
      <c r="F26">
        <v>1</v>
      </c>
      <c r="G26">
        <f t="shared" si="0"/>
        <v>0</v>
      </c>
      <c r="H26">
        <f t="shared" si="1"/>
        <v>-1</v>
      </c>
      <c r="T26" s="31"/>
    </row>
    <row r="27" spans="1:20" x14ac:dyDescent="0.25">
      <c r="A27" t="s">
        <v>90</v>
      </c>
      <c r="B27" t="s">
        <v>34</v>
      </c>
      <c r="C27">
        <v>24</v>
      </c>
      <c r="D27">
        <v>-1</v>
      </c>
      <c r="E27">
        <v>-1</v>
      </c>
      <c r="F27">
        <v>-1</v>
      </c>
      <c r="G27">
        <f t="shared" si="0"/>
        <v>1</v>
      </c>
      <c r="H27">
        <f t="shared" si="1"/>
        <v>1</v>
      </c>
      <c r="T27" s="31"/>
    </row>
    <row r="28" spans="1:20" x14ac:dyDescent="0.25">
      <c r="A28" t="s">
        <v>90</v>
      </c>
      <c r="B28" t="s">
        <v>34</v>
      </c>
      <c r="C28">
        <v>23</v>
      </c>
      <c r="D28">
        <v>-1</v>
      </c>
      <c r="E28">
        <v>-1</v>
      </c>
      <c r="F28">
        <v>-1</v>
      </c>
      <c r="G28">
        <f t="shared" si="0"/>
        <v>1</v>
      </c>
      <c r="H28">
        <f t="shared" si="1"/>
        <v>1</v>
      </c>
      <c r="T28" s="31"/>
    </row>
    <row r="29" spans="1:20" x14ac:dyDescent="0.25">
      <c r="A29" t="s">
        <v>90</v>
      </c>
      <c r="B29" t="s">
        <v>34</v>
      </c>
      <c r="C29">
        <v>21</v>
      </c>
      <c r="D29">
        <v>-1</v>
      </c>
      <c r="E29">
        <v>-1</v>
      </c>
      <c r="F29">
        <v>-1</v>
      </c>
      <c r="G29">
        <f t="shared" si="0"/>
        <v>1</v>
      </c>
      <c r="H29">
        <f t="shared" si="1"/>
        <v>1</v>
      </c>
      <c r="T29" s="31"/>
    </row>
    <row r="30" spans="1:20" x14ac:dyDescent="0.25">
      <c r="A30" t="s">
        <v>90</v>
      </c>
      <c r="B30" t="s">
        <v>34</v>
      </c>
      <c r="C30">
        <v>21</v>
      </c>
      <c r="D30">
        <v>-1</v>
      </c>
      <c r="E30">
        <v>-1</v>
      </c>
      <c r="F30">
        <v>-1</v>
      </c>
      <c r="G30">
        <f t="shared" si="0"/>
        <v>1</v>
      </c>
      <c r="H30">
        <f t="shared" si="1"/>
        <v>1</v>
      </c>
      <c r="T30" s="31"/>
    </row>
    <row r="31" spans="1:20" x14ac:dyDescent="0.25">
      <c r="A31" t="s">
        <v>90</v>
      </c>
      <c r="B31" t="s">
        <v>34</v>
      </c>
      <c r="C31">
        <v>22</v>
      </c>
      <c r="D31">
        <v>-1</v>
      </c>
      <c r="E31">
        <v>-1</v>
      </c>
      <c r="F31">
        <v>-1</v>
      </c>
      <c r="G31">
        <f t="shared" si="0"/>
        <v>1</v>
      </c>
      <c r="H31">
        <f t="shared" si="1"/>
        <v>1</v>
      </c>
      <c r="T31" s="3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Q107"/>
  <sheetViews>
    <sheetView workbookViewId="0"/>
  </sheetViews>
  <sheetFormatPr defaultRowHeight="15" x14ac:dyDescent="0.25"/>
  <cols>
    <col min="4" max="4" width="9.140625" style="137"/>
    <col min="6" max="6" width="12" bestFit="1" customWidth="1"/>
    <col min="16" max="16" width="19.85546875" bestFit="1" customWidth="1"/>
  </cols>
  <sheetData>
    <row r="1" spans="1:17" x14ac:dyDescent="0.25">
      <c r="A1" t="s">
        <v>124</v>
      </c>
      <c r="B1" t="s">
        <v>125</v>
      </c>
      <c r="C1" s="137" t="s">
        <v>126</v>
      </c>
      <c r="D1" t="s">
        <v>92</v>
      </c>
      <c r="E1" t="s">
        <v>127</v>
      </c>
      <c r="F1" t="s">
        <v>129</v>
      </c>
      <c r="G1" t="s">
        <v>128</v>
      </c>
      <c r="Q1" s="45"/>
    </row>
    <row r="2" spans="1:17" x14ac:dyDescent="0.25">
      <c r="A2">
        <v>-5</v>
      </c>
      <c r="B2">
        <f>A2*5+45</f>
        <v>20</v>
      </c>
      <c r="C2" s="137">
        <f>_xlfn.T.DIST(A2,15,FALSE)</f>
        <v>1.5343601115904763E-4</v>
      </c>
      <c r="E2" s="138"/>
      <c r="Q2" s="45"/>
    </row>
    <row r="3" spans="1:17" x14ac:dyDescent="0.25">
      <c r="A3">
        <v>-4.9000000000000004</v>
      </c>
      <c r="B3">
        <f t="shared" ref="B3:B66" si="0">A3*5+45</f>
        <v>20.5</v>
      </c>
      <c r="C3" s="137">
        <f t="shared" ref="C3:C66" si="1">_xlfn.T.DIST(A3,15,FALSE)</f>
        <v>1.8749929013643922E-4</v>
      </c>
      <c r="E3" s="138"/>
    </row>
    <row r="4" spans="1:17" x14ac:dyDescent="0.25">
      <c r="A4">
        <v>-4.8</v>
      </c>
      <c r="B4">
        <f t="shared" si="0"/>
        <v>21</v>
      </c>
      <c r="C4" s="137">
        <f t="shared" si="1"/>
        <v>2.2934177225122731E-4</v>
      </c>
      <c r="E4" s="138"/>
    </row>
    <row r="5" spans="1:17" x14ac:dyDescent="0.25">
      <c r="A5">
        <v>-4.7</v>
      </c>
      <c r="B5">
        <f t="shared" si="0"/>
        <v>21.5</v>
      </c>
      <c r="C5" s="137">
        <f t="shared" si="1"/>
        <v>2.8077120359718444E-4</v>
      </c>
      <c r="E5" s="138"/>
    </row>
    <row r="6" spans="1:17" x14ac:dyDescent="0.25">
      <c r="A6">
        <v>-4.5999999999999996</v>
      </c>
      <c r="B6">
        <f t="shared" si="0"/>
        <v>22</v>
      </c>
      <c r="C6" s="137">
        <f t="shared" si="1"/>
        <v>3.4401696169853693E-4</v>
      </c>
      <c r="E6" s="138"/>
    </row>
    <row r="7" spans="1:17" x14ac:dyDescent="0.25">
      <c r="A7">
        <v>-4.5</v>
      </c>
      <c r="B7">
        <f t="shared" si="0"/>
        <v>22.5</v>
      </c>
      <c r="C7" s="137">
        <f t="shared" si="1"/>
        <v>4.2182688870972412E-4</v>
      </c>
      <c r="E7" s="138"/>
    </row>
    <row r="8" spans="1:17" x14ac:dyDescent="0.25">
      <c r="A8">
        <v>-4.4000000000000004</v>
      </c>
      <c r="B8">
        <f t="shared" si="0"/>
        <v>23</v>
      </c>
      <c r="C8" s="137">
        <f t="shared" si="1"/>
        <v>5.1758536635967663E-4</v>
      </c>
      <c r="E8" s="138"/>
    </row>
    <row r="9" spans="1:17" x14ac:dyDescent="0.25">
      <c r="A9">
        <v>-4.3</v>
      </c>
      <c r="B9">
        <f t="shared" si="0"/>
        <v>23.5</v>
      </c>
      <c r="C9" s="137">
        <f t="shared" si="1"/>
        <v>6.3545682720716242E-4</v>
      </c>
      <c r="E9" s="138"/>
    </row>
    <row r="10" spans="1:17" x14ac:dyDescent="0.25">
      <c r="A10">
        <v>-4.2</v>
      </c>
      <c r="B10">
        <f t="shared" si="0"/>
        <v>24</v>
      </c>
      <c r="C10" s="137">
        <f t="shared" si="1"/>
        <v>7.8055952857771871E-4</v>
      </c>
      <c r="E10" s="138"/>
    </row>
    <row r="11" spans="1:17" x14ac:dyDescent="0.25">
      <c r="A11">
        <v>-4.0999999999999996</v>
      </c>
      <c r="B11">
        <f t="shared" si="0"/>
        <v>24.5</v>
      </c>
      <c r="C11" s="137">
        <f t="shared" si="1"/>
        <v>9.5917505902467213E-4</v>
      </c>
      <c r="E11" s="138"/>
    </row>
    <row r="12" spans="1:17" x14ac:dyDescent="0.25">
      <c r="A12">
        <v>-4</v>
      </c>
      <c r="B12">
        <f t="shared" si="0"/>
        <v>25</v>
      </c>
      <c r="C12" s="137">
        <f t="shared" si="1"/>
        <v>1.1789996594981176E-3</v>
      </c>
      <c r="E12" s="138"/>
    </row>
    <row r="13" spans="1:17" x14ac:dyDescent="0.25">
      <c r="A13">
        <v>-3.9</v>
      </c>
      <c r="B13">
        <f t="shared" si="0"/>
        <v>25.5</v>
      </c>
      <c r="C13" s="137">
        <f t="shared" si="1"/>
        <v>1.4494439577059717E-3</v>
      </c>
      <c r="E13" s="138"/>
    </row>
    <row r="14" spans="1:17" x14ac:dyDescent="0.25">
      <c r="A14">
        <v>-3.8</v>
      </c>
      <c r="B14">
        <f t="shared" si="0"/>
        <v>26</v>
      </c>
      <c r="C14" s="137">
        <f t="shared" si="1"/>
        <v>1.7819880404976E-3</v>
      </c>
      <c r="E14" s="138"/>
      <c r="P14" s="142"/>
    </row>
    <row r="15" spans="1:17" x14ac:dyDescent="0.25">
      <c r="A15">
        <v>-3.7</v>
      </c>
      <c r="B15">
        <f t="shared" si="0"/>
        <v>26.5</v>
      </c>
      <c r="C15" s="137">
        <f t="shared" si="1"/>
        <v>2.190598794681821E-3</v>
      </c>
      <c r="E15" s="138"/>
    </row>
    <row r="16" spans="1:17" x14ac:dyDescent="0.25">
      <c r="A16">
        <v>-3.6</v>
      </c>
      <c r="B16">
        <f t="shared" si="0"/>
        <v>27</v>
      </c>
      <c r="C16" s="137">
        <f t="shared" si="1"/>
        <v>2.692215955311245E-3</v>
      </c>
      <c r="E16" s="138"/>
    </row>
    <row r="17" spans="1:7" x14ac:dyDescent="0.25">
      <c r="A17">
        <v>-3.5000000000000102</v>
      </c>
      <c r="B17">
        <f t="shared" si="0"/>
        <v>27.49999999999995</v>
      </c>
      <c r="C17" s="137">
        <f t="shared" si="1"/>
        <v>3.3073120822830833E-3</v>
      </c>
      <c r="E17" s="138"/>
    </row>
    <row r="18" spans="1:7" x14ac:dyDescent="0.25">
      <c r="A18">
        <v>-3.4000000000000101</v>
      </c>
      <c r="B18">
        <f t="shared" si="0"/>
        <v>27.99999999999995</v>
      </c>
      <c r="C18" s="137">
        <f t="shared" si="1"/>
        <v>4.0605294510127022E-3</v>
      </c>
      <c r="E18" s="138"/>
    </row>
    <row r="19" spans="1:7" x14ac:dyDescent="0.25">
      <c r="A19">
        <v>-3.30000000000001</v>
      </c>
      <c r="B19">
        <f t="shared" si="0"/>
        <v>28.49999999999995</v>
      </c>
      <c r="C19" s="137">
        <f t="shared" si="1"/>
        <v>4.9813932377373339E-3</v>
      </c>
      <c r="E19" s="138"/>
    </row>
    <row r="20" spans="1:7" x14ac:dyDescent="0.25">
      <c r="A20">
        <v>-3.2000000000000099</v>
      </c>
      <c r="B20">
        <f t="shared" si="0"/>
        <v>28.99999999999995</v>
      </c>
      <c r="C20" s="137">
        <f t="shared" si="1"/>
        <v>6.1050949926092727E-3</v>
      </c>
      <c r="E20" s="138"/>
    </row>
    <row r="21" spans="1:7" x14ac:dyDescent="0.25">
      <c r="A21">
        <v>-3.1000000000000099</v>
      </c>
      <c r="B21">
        <f t="shared" si="0"/>
        <v>29.49999999999995</v>
      </c>
      <c r="C21" s="137">
        <f t="shared" si="1"/>
        <v>7.4733327685814321E-3</v>
      </c>
      <c r="E21" s="138"/>
    </row>
    <row r="22" spans="1:7" x14ac:dyDescent="0.25">
      <c r="A22">
        <v>-3.0000000000000102</v>
      </c>
      <c r="B22">
        <f t="shared" si="0"/>
        <v>29.99999999999995</v>
      </c>
      <c r="C22" s="137">
        <f t="shared" si="1"/>
        <v>9.1351839443685155E-3</v>
      </c>
      <c r="D22" s="137">
        <f t="shared" ref="D22:D27" si="2">_xlfn.T.DIST(A2,15,FALSE)</f>
        <v>1.5343601115904763E-4</v>
      </c>
      <c r="E22" s="138"/>
      <c r="G22" s="138"/>
    </row>
    <row r="23" spans="1:7" x14ac:dyDescent="0.25">
      <c r="A23">
        <v>-2.9000000000000101</v>
      </c>
      <c r="B23">
        <f t="shared" si="0"/>
        <v>30.49999999999995</v>
      </c>
      <c r="C23" s="137">
        <f t="shared" si="1"/>
        <v>1.1147973322738791E-2</v>
      </c>
      <c r="D23" s="137">
        <f t="shared" si="2"/>
        <v>1.8749929013643922E-4</v>
      </c>
      <c r="E23" s="138"/>
    </row>
    <row r="24" spans="1:7" x14ac:dyDescent="0.25">
      <c r="A24">
        <v>-2.80000000000001</v>
      </c>
      <c r="B24">
        <f t="shared" si="0"/>
        <v>30.99999999999995</v>
      </c>
      <c r="C24" s="137">
        <f t="shared" si="1"/>
        <v>1.3578082207553903E-2</v>
      </c>
      <c r="D24" s="137">
        <f t="shared" si="2"/>
        <v>2.2934177225122731E-4</v>
      </c>
      <c r="E24" s="138"/>
    </row>
    <row r="25" spans="1:7" x14ac:dyDescent="0.25">
      <c r="A25">
        <v>-2.7000000000000099</v>
      </c>
      <c r="B25">
        <f t="shared" si="0"/>
        <v>31.49999999999995</v>
      </c>
      <c r="C25" s="137">
        <f t="shared" si="1"/>
        <v>1.6501623820839296E-2</v>
      </c>
      <c r="D25" s="137">
        <f t="shared" si="2"/>
        <v>2.8077120359718444E-4</v>
      </c>
      <c r="E25" s="138"/>
    </row>
    <row r="26" spans="1:7" x14ac:dyDescent="0.25">
      <c r="A26">
        <v>-2.6000000000000099</v>
      </c>
      <c r="B26">
        <f t="shared" si="0"/>
        <v>31.99999999999995</v>
      </c>
      <c r="C26" s="137">
        <f t="shared" si="1"/>
        <v>2.0004886980462187E-2</v>
      </c>
      <c r="D26" s="137">
        <f t="shared" si="2"/>
        <v>3.4401696169853693E-4</v>
      </c>
      <c r="E26" s="138"/>
    </row>
    <row r="27" spans="1:7" x14ac:dyDescent="0.25">
      <c r="A27">
        <v>-2.5000000000000102</v>
      </c>
      <c r="B27">
        <f t="shared" si="0"/>
        <v>32.49999999999995</v>
      </c>
      <c r="C27" s="137">
        <f t="shared" si="1"/>
        <v>2.4184424389153258E-2</v>
      </c>
      <c r="D27" s="137">
        <f t="shared" si="2"/>
        <v>4.2182688870972412E-4</v>
      </c>
      <c r="E27" s="138"/>
      <c r="G27" s="138"/>
    </row>
    <row r="28" spans="1:7" x14ac:dyDescent="0.25">
      <c r="A28">
        <v>-2.4000000000000101</v>
      </c>
      <c r="B28">
        <f t="shared" si="0"/>
        <v>32.99999999999995</v>
      </c>
      <c r="C28" s="137">
        <f t="shared" si="1"/>
        <v>2.9146635976670974E-2</v>
      </c>
      <c r="D28" s="137">
        <f>_xlfn.T.DIST(A8,15,FALSE)</f>
        <v>5.1758536635967663E-4</v>
      </c>
      <c r="E28" s="138"/>
      <c r="G28" s="138"/>
    </row>
    <row r="29" spans="1:7" x14ac:dyDescent="0.25">
      <c r="A29">
        <v>-2.30000000000001</v>
      </c>
      <c r="B29">
        <f t="shared" si="0"/>
        <v>33.49999999999995</v>
      </c>
      <c r="C29" s="137">
        <f t="shared" si="1"/>
        <v>3.5006674311678414E-2</v>
      </c>
      <c r="D29" s="137">
        <f t="shared" ref="D29:D92" si="3">_xlfn.T.DIST(A9,15,FALSE)</f>
        <v>6.3545682720716242E-4</v>
      </c>
      <c r="E29" s="138"/>
      <c r="G29" s="138"/>
    </row>
    <row r="30" spans="1:7" x14ac:dyDescent="0.25">
      <c r="A30">
        <v>-2.2000000000000099</v>
      </c>
      <c r="B30">
        <f t="shared" si="0"/>
        <v>33.99999999999995</v>
      </c>
      <c r="C30" s="137">
        <f t="shared" si="1"/>
        <v>4.188648217600021E-2</v>
      </c>
      <c r="D30" s="137">
        <f t="shared" si="3"/>
        <v>7.8055952857771871E-4</v>
      </c>
      <c r="E30" s="138"/>
      <c r="G30" s="138"/>
    </row>
    <row r="31" spans="1:7" x14ac:dyDescent="0.25">
      <c r="A31">
        <v>-2.1000000000000099</v>
      </c>
      <c r="B31">
        <f t="shared" si="0"/>
        <v>34.49999999999995</v>
      </c>
      <c r="C31" s="137">
        <f t="shared" si="1"/>
        <v>4.9911767229683809E-2</v>
      </c>
      <c r="D31" s="137">
        <f t="shared" si="3"/>
        <v>9.5917505902467213E-4</v>
      </c>
      <c r="E31" s="138"/>
      <c r="G31" s="138"/>
    </row>
    <row r="32" spans="1:7" x14ac:dyDescent="0.25">
      <c r="A32">
        <v>-2.0000000000000102</v>
      </c>
      <c r="B32">
        <f t="shared" si="0"/>
        <v>34.99999999999995</v>
      </c>
      <c r="C32" s="137">
        <f t="shared" si="1"/>
        <v>5.9207731634663509E-2</v>
      </c>
      <c r="D32" s="137">
        <f t="shared" si="3"/>
        <v>1.1789996594981176E-3</v>
      </c>
      <c r="E32" s="138"/>
      <c r="G32" s="138"/>
    </row>
    <row r="33" spans="1:5" x14ac:dyDescent="0.25">
      <c r="A33">
        <v>-1.9000000000000099</v>
      </c>
      <c r="B33">
        <f t="shared" si="0"/>
        <v>35.49999999999995</v>
      </c>
      <c r="C33" s="137">
        <f t="shared" si="1"/>
        <v>6.9893412526044793E-2</v>
      </c>
      <c r="D33" s="137">
        <f t="shared" si="3"/>
        <v>1.4494439577059717E-3</v>
      </c>
      <c r="E33" s="138"/>
    </row>
    <row r="34" spans="1:5" x14ac:dyDescent="0.25">
      <c r="A34">
        <v>-1.80000000000001</v>
      </c>
      <c r="B34">
        <f t="shared" si="0"/>
        <v>35.99999999999995</v>
      </c>
      <c r="C34" s="137">
        <f t="shared" si="1"/>
        <v>8.2074559100319966E-2</v>
      </c>
      <c r="D34" s="137">
        <f t="shared" si="3"/>
        <v>1.7819880404976E-3</v>
      </c>
      <c r="E34" s="138"/>
    </row>
    <row r="35" spans="1:5" x14ac:dyDescent="0.25">
      <c r="A35">
        <v>-1.7000000000000099</v>
      </c>
      <c r="B35">
        <f t="shared" si="0"/>
        <v>36.49999999999995</v>
      </c>
      <c r="C35" s="137">
        <f t="shared" si="1"/>
        <v>9.5835079135136086E-2</v>
      </c>
      <c r="D35" s="137">
        <f t="shared" si="3"/>
        <v>2.190598794681821E-3</v>
      </c>
      <c r="E35" s="138"/>
    </row>
    <row r="36" spans="1:5" x14ac:dyDescent="0.25">
      <c r="A36">
        <v>-1.6000000000000101</v>
      </c>
      <c r="B36">
        <f t="shared" si="0"/>
        <v>36.99999999999995</v>
      </c>
      <c r="C36" s="137">
        <f t="shared" si="1"/>
        <v>0.11122723411924287</v>
      </c>
      <c r="D36" s="137">
        <f t="shared" si="3"/>
        <v>2.692215955311245E-3</v>
      </c>
      <c r="E36" s="138"/>
    </row>
    <row r="37" spans="1:5" x14ac:dyDescent="0.25">
      <c r="A37">
        <v>-1.50000000000001</v>
      </c>
      <c r="B37">
        <f t="shared" si="0"/>
        <v>37.49999999999995</v>
      </c>
      <c r="C37" s="137">
        <f t="shared" si="1"/>
        <v>0.12826094490657389</v>
      </c>
      <c r="D37" s="137">
        <f t="shared" si="3"/>
        <v>3.3073120822830833E-3</v>
      </c>
      <c r="E37" s="138"/>
    </row>
    <row r="38" spans="1:5" x14ac:dyDescent="0.25">
      <c r="A38">
        <v>-1.4000000000000099</v>
      </c>
      <c r="B38">
        <f t="shared" si="0"/>
        <v>37.99999999999995</v>
      </c>
      <c r="C38" s="137">
        <f t="shared" si="1"/>
        <v>0.14689277894672825</v>
      </c>
      <c r="D38" s="137">
        <f t="shared" si="3"/>
        <v>4.0605294510127022E-3</v>
      </c>
      <c r="E38" s="138"/>
    </row>
    <row r="39" spans="1:5" x14ac:dyDescent="0.25">
      <c r="A39">
        <v>-1.30000000000001</v>
      </c>
      <c r="B39">
        <f t="shared" si="0"/>
        <v>38.49999999999995</v>
      </c>
      <c r="C39" s="137">
        <f t="shared" si="1"/>
        <v>0.16701540726629044</v>
      </c>
      <c r="D39" s="137">
        <f t="shared" si="3"/>
        <v>4.9813932377373339E-3</v>
      </c>
      <c r="E39" s="138"/>
    </row>
    <row r="40" spans="1:5" x14ac:dyDescent="0.25">
      <c r="A40">
        <v>-1.2000000000000099</v>
      </c>
      <c r="B40">
        <f t="shared" si="0"/>
        <v>38.99999999999995</v>
      </c>
      <c r="C40" s="137">
        <f t="shared" si="1"/>
        <v>0.1884485172611193</v>
      </c>
      <c r="D40" s="137">
        <f t="shared" si="3"/>
        <v>6.1050949926092727E-3</v>
      </c>
      <c r="E40" s="138"/>
    </row>
    <row r="41" spans="1:5" x14ac:dyDescent="0.25">
      <c r="A41">
        <v>-1.1000000000000101</v>
      </c>
      <c r="B41">
        <f t="shared" si="0"/>
        <v>39.49999999999995</v>
      </c>
      <c r="C41" s="137">
        <f t="shared" si="1"/>
        <v>0.21093231133526369</v>
      </c>
      <c r="D41" s="137">
        <f t="shared" si="3"/>
        <v>7.4733327685814321E-3</v>
      </c>
      <c r="E41" s="138"/>
    </row>
    <row r="42" spans="1:5" x14ac:dyDescent="0.25">
      <c r="A42">
        <v>-1.00000000000001</v>
      </c>
      <c r="B42">
        <f t="shared" si="0"/>
        <v>39.99999999999995</v>
      </c>
      <c r="C42" s="137">
        <f t="shared" si="1"/>
        <v>0.23412477288672814</v>
      </c>
      <c r="D42" s="137">
        <f t="shared" si="3"/>
        <v>9.1351839443685155E-3</v>
      </c>
      <c r="E42" s="138"/>
    </row>
    <row r="43" spans="1:5" x14ac:dyDescent="0.25">
      <c r="A43">
        <v>-0.90000000000001001</v>
      </c>
      <c r="B43">
        <f t="shared" si="0"/>
        <v>40.49999999999995</v>
      </c>
      <c r="C43" s="137">
        <f t="shared" si="1"/>
        <v>0.25760380339662181</v>
      </c>
      <c r="D43" s="137">
        <f t="shared" si="3"/>
        <v>1.1147973322738791E-2</v>
      </c>
      <c r="E43" s="138"/>
    </row>
    <row r="44" spans="1:5" x14ac:dyDescent="0.25">
      <c r="A44">
        <v>-0.80000000000001004</v>
      </c>
      <c r="B44">
        <f t="shared" si="0"/>
        <v>40.99999999999995</v>
      </c>
      <c r="C44" s="137">
        <f t="shared" si="1"/>
        <v>0.28087510032516144</v>
      </c>
      <c r="D44" s="137">
        <f t="shared" si="3"/>
        <v>1.3578082207553903E-2</v>
      </c>
      <c r="E44" s="138"/>
    </row>
    <row r="45" spans="1:5" x14ac:dyDescent="0.25">
      <c r="A45">
        <v>-0.70000000000002005</v>
      </c>
      <c r="B45">
        <f t="shared" si="0"/>
        <v>41.499999999999901</v>
      </c>
      <c r="C45" s="137">
        <f t="shared" si="1"/>
        <v>0.30338624606294218</v>
      </c>
      <c r="D45" s="137">
        <f t="shared" si="3"/>
        <v>1.6501623820839296E-2</v>
      </c>
      <c r="E45" s="138"/>
    </row>
    <row r="46" spans="1:5" x14ac:dyDescent="0.25">
      <c r="A46">
        <v>-0.60000000000001996</v>
      </c>
      <c r="B46">
        <f t="shared" si="0"/>
        <v>41.999999999999901</v>
      </c>
      <c r="C46" s="137">
        <f t="shared" si="1"/>
        <v>0.32454692957516962</v>
      </c>
      <c r="D46" s="137">
        <f t="shared" si="3"/>
        <v>2.0004886980462187E-2</v>
      </c>
      <c r="E46" s="138"/>
    </row>
    <row r="47" spans="1:5" x14ac:dyDescent="0.25">
      <c r="A47">
        <v>-0.50000000000001998</v>
      </c>
      <c r="B47">
        <f t="shared" si="0"/>
        <v>42.499999999999901</v>
      </c>
      <c r="C47" s="137">
        <f t="shared" si="1"/>
        <v>0.34375457026312844</v>
      </c>
      <c r="D47" s="137">
        <f t="shared" si="3"/>
        <v>2.4184424389153258E-2</v>
      </c>
      <c r="E47" s="138"/>
    </row>
    <row r="48" spans="1:5" x14ac:dyDescent="0.25">
      <c r="A48">
        <v>-0.40000000000002001</v>
      </c>
      <c r="B48">
        <f t="shared" si="0"/>
        <v>42.999999999999901</v>
      </c>
      <c r="C48" s="137">
        <f t="shared" si="1"/>
        <v>0.36042393178078475</v>
      </c>
      <c r="D48" s="137">
        <f t="shared" si="3"/>
        <v>2.9146635976670974E-2</v>
      </c>
      <c r="E48" s="138"/>
    </row>
    <row r="49" spans="1:6" x14ac:dyDescent="0.25">
      <c r="A49">
        <v>-0.30000000000001997</v>
      </c>
      <c r="B49">
        <f t="shared" si="0"/>
        <v>43.499999999999901</v>
      </c>
      <c r="C49" s="137">
        <f t="shared" si="1"/>
        <v>0.37401869634510931</v>
      </c>
      <c r="D49" s="137">
        <f t="shared" si="3"/>
        <v>3.5006674311678414E-2</v>
      </c>
      <c r="E49" s="138"/>
    </row>
    <row r="50" spans="1:6" x14ac:dyDescent="0.25">
      <c r="A50">
        <v>-0.20000000000002</v>
      </c>
      <c r="B50">
        <f t="shared" si="0"/>
        <v>43.999999999999901</v>
      </c>
      <c r="C50" s="137">
        <f t="shared" si="1"/>
        <v>0.38408251812678396</v>
      </c>
      <c r="D50" s="137">
        <f t="shared" si="3"/>
        <v>4.188648217600021E-2</v>
      </c>
      <c r="E50" s="138"/>
    </row>
    <row r="51" spans="1:6" x14ac:dyDescent="0.25">
      <c r="A51">
        <v>-0.10000000000002</v>
      </c>
      <c r="B51">
        <f t="shared" si="0"/>
        <v>44.499999999999901</v>
      </c>
      <c r="C51" s="137">
        <f t="shared" si="1"/>
        <v>0.39026687636406909</v>
      </c>
      <c r="D51" s="137">
        <f t="shared" si="3"/>
        <v>4.9911767229683809E-2</v>
      </c>
      <c r="E51" s="138"/>
    </row>
    <row r="52" spans="1:6" x14ac:dyDescent="0.25">
      <c r="A52">
        <v>-2.0428103653102899E-14</v>
      </c>
      <c r="B52">
        <f t="shared" si="0"/>
        <v>44.999999999999901</v>
      </c>
      <c r="C52" s="137">
        <f t="shared" si="1"/>
        <v>0.39235316284007821</v>
      </c>
      <c r="D52" s="137">
        <f t="shared" si="3"/>
        <v>5.9207731634663509E-2</v>
      </c>
      <c r="E52" s="138"/>
      <c r="F52" s="138">
        <f>C52</f>
        <v>0.39235316284007821</v>
      </c>
    </row>
    <row r="53" spans="1:6" s="139" customFormat="1" x14ac:dyDescent="0.25">
      <c r="A53" s="139">
        <v>9.9999999999980105E-2</v>
      </c>
      <c r="B53" s="139">
        <f t="shared" si="0"/>
        <v>45.499999999999901</v>
      </c>
      <c r="C53" s="140">
        <f t="shared" si="1"/>
        <v>0.39026687636407081</v>
      </c>
      <c r="D53" s="140">
        <f t="shared" si="3"/>
        <v>6.9893412526044793E-2</v>
      </c>
      <c r="E53" s="141"/>
    </row>
    <row r="54" spans="1:6" x14ac:dyDescent="0.25">
      <c r="A54">
        <v>0.19999999999998</v>
      </c>
      <c r="B54">
        <f t="shared" si="0"/>
        <v>45.999999999999901</v>
      </c>
      <c r="C54" s="137">
        <f t="shared" si="1"/>
        <v>0.38408251812678729</v>
      </c>
      <c r="D54" s="137">
        <f t="shared" si="3"/>
        <v>8.2074559100319966E-2</v>
      </c>
      <c r="E54" s="138"/>
    </row>
    <row r="55" spans="1:6" x14ac:dyDescent="0.25">
      <c r="A55">
        <v>0.29999999999998</v>
      </c>
      <c r="B55">
        <f t="shared" si="0"/>
        <v>46.499999999999901</v>
      </c>
      <c r="C55" s="137">
        <f t="shared" si="1"/>
        <v>0.37401869634511409</v>
      </c>
      <c r="D55" s="137">
        <f t="shared" si="3"/>
        <v>9.5835079135136086E-2</v>
      </c>
      <c r="E55" s="138"/>
    </row>
    <row r="56" spans="1:6" x14ac:dyDescent="0.25">
      <c r="A56">
        <v>0.39999999999997998</v>
      </c>
      <c r="B56">
        <f t="shared" si="0"/>
        <v>46.999999999999901</v>
      </c>
      <c r="C56" s="137">
        <f t="shared" si="1"/>
        <v>0.36042393178079091</v>
      </c>
      <c r="D56" s="137">
        <f t="shared" si="3"/>
        <v>0.11122723411924287</v>
      </c>
      <c r="E56" s="138"/>
    </row>
    <row r="57" spans="1:6" x14ac:dyDescent="0.25">
      <c r="A57">
        <v>0.49999999999998002</v>
      </c>
      <c r="B57">
        <f t="shared" si="0"/>
        <v>47.499999999999901</v>
      </c>
      <c r="C57" s="137">
        <f t="shared" si="1"/>
        <v>0.34375457026313566</v>
      </c>
      <c r="D57" s="137">
        <f t="shared" si="3"/>
        <v>0.12826094490657389</v>
      </c>
      <c r="E57" s="138"/>
    </row>
    <row r="58" spans="1:6" x14ac:dyDescent="0.25">
      <c r="A58">
        <v>0.59999999999997999</v>
      </c>
      <c r="B58">
        <f t="shared" si="0"/>
        <v>47.999999999999901</v>
      </c>
      <c r="C58" s="137">
        <f t="shared" si="1"/>
        <v>0.32454692957517772</v>
      </c>
      <c r="D58" s="137">
        <f t="shared" si="3"/>
        <v>0.14689277894672825</v>
      </c>
      <c r="E58" s="138"/>
    </row>
    <row r="59" spans="1:6" x14ac:dyDescent="0.25">
      <c r="A59">
        <v>0.69999999999997997</v>
      </c>
      <c r="B59">
        <f t="shared" si="0"/>
        <v>48.499999999999901</v>
      </c>
      <c r="C59" s="137">
        <f t="shared" si="1"/>
        <v>0.30338624606295095</v>
      </c>
      <c r="D59" s="137">
        <f t="shared" si="3"/>
        <v>0.16701540726629044</v>
      </c>
      <c r="E59" s="138"/>
    </row>
    <row r="60" spans="1:6" x14ac:dyDescent="0.25">
      <c r="A60">
        <v>0.79999999999997995</v>
      </c>
      <c r="B60">
        <f t="shared" si="0"/>
        <v>48.999999999999901</v>
      </c>
      <c r="C60" s="137">
        <f t="shared" si="1"/>
        <v>0.28087510032516838</v>
      </c>
      <c r="D60" s="137">
        <f t="shared" si="3"/>
        <v>0.1884485172611193</v>
      </c>
      <c r="E60" s="138"/>
    </row>
    <row r="61" spans="1:6" x14ac:dyDescent="0.25">
      <c r="A61">
        <v>0.89999999999998004</v>
      </c>
      <c r="B61">
        <f t="shared" si="0"/>
        <v>49.499999999999901</v>
      </c>
      <c r="C61" s="137">
        <f t="shared" si="1"/>
        <v>0.25760380339662881</v>
      </c>
      <c r="D61" s="137">
        <f t="shared" si="3"/>
        <v>0.21093231133526369</v>
      </c>
      <c r="E61" s="138"/>
    </row>
    <row r="62" spans="1:6" x14ac:dyDescent="0.25">
      <c r="A62">
        <v>0.99999999999998002</v>
      </c>
      <c r="B62">
        <f t="shared" si="0"/>
        <v>49.999999999999901</v>
      </c>
      <c r="C62" s="137">
        <f t="shared" si="1"/>
        <v>0.23412477288673517</v>
      </c>
      <c r="D62" s="137">
        <f t="shared" si="3"/>
        <v>0.23412477288672814</v>
      </c>
      <c r="E62" s="138"/>
    </row>
    <row r="63" spans="1:6" x14ac:dyDescent="0.25">
      <c r="A63">
        <v>1.0999999999999801</v>
      </c>
      <c r="B63">
        <f t="shared" si="0"/>
        <v>50.499999999999901</v>
      </c>
      <c r="C63" s="137">
        <f t="shared" si="1"/>
        <v>0.21093231133527052</v>
      </c>
      <c r="D63" s="137">
        <f t="shared" si="3"/>
        <v>0.25760380339662181</v>
      </c>
      <c r="E63" s="138"/>
    </row>
    <row r="64" spans="1:6" x14ac:dyDescent="0.25">
      <c r="A64">
        <v>1.19999999999998</v>
      </c>
      <c r="B64">
        <f t="shared" si="0"/>
        <v>50.999999999999901</v>
      </c>
      <c r="C64" s="137">
        <f t="shared" si="1"/>
        <v>0.18844851726112594</v>
      </c>
      <c r="D64" s="137">
        <f t="shared" si="3"/>
        <v>0.28087510032516144</v>
      </c>
      <c r="E64" s="138"/>
    </row>
    <row r="65" spans="1:7" x14ac:dyDescent="0.25">
      <c r="A65">
        <v>1.2999999999999801</v>
      </c>
      <c r="B65">
        <f t="shared" si="0"/>
        <v>51.499999999999901</v>
      </c>
      <c r="C65" s="137">
        <f t="shared" si="1"/>
        <v>0.16701540726629668</v>
      </c>
      <c r="D65" s="137">
        <f t="shared" si="3"/>
        <v>0.30338624606294218</v>
      </c>
      <c r="E65" s="138"/>
    </row>
    <row r="66" spans="1:7" x14ac:dyDescent="0.25">
      <c r="A66">
        <v>1.3999999999999799</v>
      </c>
      <c r="B66">
        <f t="shared" si="0"/>
        <v>51.999999999999901</v>
      </c>
      <c r="C66" s="137">
        <f t="shared" si="1"/>
        <v>0.14689277894673408</v>
      </c>
      <c r="D66" s="137">
        <f t="shared" si="3"/>
        <v>0.32454692957516962</v>
      </c>
      <c r="E66" s="138"/>
    </row>
    <row r="67" spans="1:7" x14ac:dyDescent="0.25">
      <c r="A67">
        <v>1.49999999999998</v>
      </c>
      <c r="B67">
        <f t="shared" ref="B67:B107" si="4">A67*5+45</f>
        <v>52.499999999999901</v>
      </c>
      <c r="C67" s="137">
        <f t="shared" ref="C67:C107" si="5">_xlfn.T.DIST(A67,15,FALSE)</f>
        <v>0.12826094490657927</v>
      </c>
      <c r="D67" s="137">
        <f t="shared" si="3"/>
        <v>0.34375457026312844</v>
      </c>
      <c r="E67" s="138"/>
    </row>
    <row r="68" spans="1:7" x14ac:dyDescent="0.25">
      <c r="A68">
        <v>1.5999999999999801</v>
      </c>
      <c r="B68">
        <f t="shared" si="4"/>
        <v>52.999999999999901</v>
      </c>
      <c r="C68" s="137">
        <f t="shared" si="5"/>
        <v>0.11122723411924776</v>
      </c>
      <c r="D68" s="137">
        <f t="shared" si="3"/>
        <v>0.36042393178078475</v>
      </c>
    </row>
    <row r="69" spans="1:7" x14ac:dyDescent="0.25">
      <c r="A69">
        <v>1.69999999999998</v>
      </c>
      <c r="B69">
        <f t="shared" si="4"/>
        <v>53.499999999999901</v>
      </c>
      <c r="C69" s="137">
        <f t="shared" si="5"/>
        <v>9.583507913514043E-2</v>
      </c>
      <c r="D69" s="137">
        <f t="shared" si="3"/>
        <v>0.37401869634510931</v>
      </c>
      <c r="E69" s="138"/>
    </row>
    <row r="70" spans="1:7" x14ac:dyDescent="0.25">
      <c r="A70">
        <v>1.7999999999999801</v>
      </c>
      <c r="B70">
        <f t="shared" si="4"/>
        <v>53.999999999999901</v>
      </c>
      <c r="C70" s="137">
        <f t="shared" si="5"/>
        <v>8.2074559100323838E-2</v>
      </c>
      <c r="D70" s="137">
        <f t="shared" si="3"/>
        <v>0.38408251812678396</v>
      </c>
      <c r="E70" s="138">
        <f t="shared" ref="E70:E107" si="6">C70</f>
        <v>8.2074559100323838E-2</v>
      </c>
      <c r="G70" s="138">
        <f>D70</f>
        <v>0.38408251812678396</v>
      </c>
    </row>
    <row r="71" spans="1:7" x14ac:dyDescent="0.25">
      <c r="A71">
        <v>1.8999999999999799</v>
      </c>
      <c r="B71">
        <f t="shared" si="4"/>
        <v>54.499999999999901</v>
      </c>
      <c r="C71" s="137">
        <f t="shared" si="5"/>
        <v>6.9893412526048207E-2</v>
      </c>
      <c r="D71" s="137">
        <f t="shared" si="3"/>
        <v>0.39026687636406909</v>
      </c>
      <c r="E71" s="138">
        <f t="shared" si="6"/>
        <v>6.9893412526048207E-2</v>
      </c>
      <c r="G71" s="138">
        <f t="shared" ref="G71:G107" si="7">D71</f>
        <v>0.39026687636406909</v>
      </c>
    </row>
    <row r="72" spans="1:7" x14ac:dyDescent="0.25">
      <c r="A72">
        <v>1.99999999999998</v>
      </c>
      <c r="B72">
        <f t="shared" si="4"/>
        <v>54.999999999999901</v>
      </c>
      <c r="C72" s="137">
        <f t="shared" si="5"/>
        <v>5.9207731634666513E-2</v>
      </c>
      <c r="D72" s="137">
        <f t="shared" si="3"/>
        <v>0.39235316284007821</v>
      </c>
      <c r="E72" s="138">
        <f t="shared" si="6"/>
        <v>5.9207731634666513E-2</v>
      </c>
      <c r="F72" s="138">
        <f>D72</f>
        <v>0.39235316284007821</v>
      </c>
      <c r="G72" s="138">
        <f t="shared" si="7"/>
        <v>0.39235316284007821</v>
      </c>
    </row>
    <row r="73" spans="1:7" x14ac:dyDescent="0.25">
      <c r="A73">
        <v>2.0999999999999699</v>
      </c>
      <c r="B73">
        <f t="shared" si="4"/>
        <v>55.499999999999851</v>
      </c>
      <c r="C73" s="137">
        <f t="shared" si="5"/>
        <v>4.9911767229687272E-2</v>
      </c>
      <c r="D73" s="137">
        <f t="shared" si="3"/>
        <v>0.39026687636407081</v>
      </c>
      <c r="E73" s="138">
        <f t="shared" si="6"/>
        <v>4.9911767229687272E-2</v>
      </c>
      <c r="G73" s="138">
        <f t="shared" si="7"/>
        <v>0.39026687636407081</v>
      </c>
    </row>
    <row r="74" spans="1:7" x14ac:dyDescent="0.25">
      <c r="A74">
        <v>2.19999999999997</v>
      </c>
      <c r="B74">
        <f t="shared" si="4"/>
        <v>55.999999999999851</v>
      </c>
      <c r="C74" s="137">
        <f t="shared" si="5"/>
        <v>4.1886482176003194E-2</v>
      </c>
      <c r="D74" s="137">
        <f t="shared" si="3"/>
        <v>0.38408251812678729</v>
      </c>
      <c r="E74" s="138">
        <f t="shared" si="6"/>
        <v>4.1886482176003194E-2</v>
      </c>
      <c r="G74" s="138">
        <f t="shared" si="7"/>
        <v>0.38408251812678729</v>
      </c>
    </row>
    <row r="75" spans="1:7" x14ac:dyDescent="0.25">
      <c r="A75">
        <v>2.2999999999999701</v>
      </c>
      <c r="B75">
        <f t="shared" si="4"/>
        <v>56.499999999999851</v>
      </c>
      <c r="C75" s="137">
        <f t="shared" si="5"/>
        <v>3.500667431168094E-2</v>
      </c>
      <c r="D75" s="137">
        <f t="shared" si="3"/>
        <v>0.37401869634511409</v>
      </c>
      <c r="E75" s="138">
        <f t="shared" si="6"/>
        <v>3.500667431168094E-2</v>
      </c>
      <c r="G75" s="138">
        <f t="shared" si="7"/>
        <v>0.37401869634511409</v>
      </c>
    </row>
    <row r="76" spans="1:7" x14ac:dyDescent="0.25">
      <c r="A76">
        <v>2.3999999999999702</v>
      </c>
      <c r="B76">
        <f t="shared" si="4"/>
        <v>56.999999999999851</v>
      </c>
      <c r="C76" s="137">
        <f t="shared" si="5"/>
        <v>2.9146635976673111E-2</v>
      </c>
      <c r="D76" s="137">
        <f t="shared" si="3"/>
        <v>0.36042393178079091</v>
      </c>
      <c r="E76" s="138">
        <f t="shared" si="6"/>
        <v>2.9146635976673111E-2</v>
      </c>
      <c r="G76" s="138">
        <f t="shared" si="7"/>
        <v>0.36042393178079091</v>
      </c>
    </row>
    <row r="77" spans="1:7" x14ac:dyDescent="0.25">
      <c r="A77">
        <v>2.4999999999999698</v>
      </c>
      <c r="B77">
        <f t="shared" si="4"/>
        <v>57.499999999999851</v>
      </c>
      <c r="C77" s="137">
        <f t="shared" si="5"/>
        <v>2.418442438915511E-2</v>
      </c>
      <c r="D77" s="137">
        <f t="shared" si="3"/>
        <v>0.34375457026313566</v>
      </c>
      <c r="E77" s="138">
        <f t="shared" si="6"/>
        <v>2.418442438915511E-2</v>
      </c>
      <c r="G77" s="138">
        <f t="shared" si="7"/>
        <v>0.34375457026313566</v>
      </c>
    </row>
    <row r="78" spans="1:7" x14ac:dyDescent="0.25">
      <c r="A78">
        <v>2.5999999999999699</v>
      </c>
      <c r="B78">
        <f t="shared" si="4"/>
        <v>57.999999999999851</v>
      </c>
      <c r="C78" s="137">
        <f t="shared" si="5"/>
        <v>2.0004886980463703E-2</v>
      </c>
      <c r="D78" s="137">
        <f t="shared" si="3"/>
        <v>0.32454692957517772</v>
      </c>
      <c r="E78" s="138">
        <f t="shared" si="6"/>
        <v>2.0004886980463703E-2</v>
      </c>
      <c r="G78" s="138">
        <f t="shared" si="7"/>
        <v>0.32454692957517772</v>
      </c>
    </row>
    <row r="79" spans="1:7" x14ac:dyDescent="0.25">
      <c r="A79">
        <v>2.69999999999997</v>
      </c>
      <c r="B79">
        <f t="shared" si="4"/>
        <v>58.499999999999851</v>
      </c>
      <c r="C79" s="137">
        <f t="shared" si="5"/>
        <v>1.6501623820840562E-2</v>
      </c>
      <c r="D79" s="137">
        <f t="shared" si="3"/>
        <v>0.30338624606295095</v>
      </c>
      <c r="E79" s="138">
        <f t="shared" si="6"/>
        <v>1.6501623820840562E-2</v>
      </c>
      <c r="G79" s="138">
        <f t="shared" si="7"/>
        <v>0.30338624606295095</v>
      </c>
    </row>
    <row r="80" spans="1:7" x14ac:dyDescent="0.25">
      <c r="A80">
        <v>2.7999999999999701</v>
      </c>
      <c r="B80">
        <f t="shared" si="4"/>
        <v>58.999999999999851</v>
      </c>
      <c r="C80" s="137">
        <f t="shared" si="5"/>
        <v>1.3578082207554971E-2</v>
      </c>
      <c r="D80" s="137">
        <f t="shared" si="3"/>
        <v>0.28087510032516838</v>
      </c>
      <c r="E80" s="138">
        <f t="shared" si="6"/>
        <v>1.3578082207554971E-2</v>
      </c>
      <c r="G80" s="138">
        <f t="shared" si="7"/>
        <v>0.28087510032516838</v>
      </c>
    </row>
    <row r="81" spans="1:7" x14ac:dyDescent="0.25">
      <c r="A81">
        <v>2.8999999999999702</v>
      </c>
      <c r="B81">
        <f t="shared" si="4"/>
        <v>59.499999999999851</v>
      </c>
      <c r="C81" s="137">
        <f t="shared" si="5"/>
        <v>1.1147973322739679E-2</v>
      </c>
      <c r="D81" s="137">
        <f t="shared" si="3"/>
        <v>0.25760380339662881</v>
      </c>
      <c r="E81" s="138">
        <f t="shared" si="6"/>
        <v>1.1147973322739679E-2</v>
      </c>
      <c r="G81" s="138">
        <f t="shared" si="7"/>
        <v>0.25760380339662881</v>
      </c>
    </row>
    <row r="82" spans="1:7" x14ac:dyDescent="0.25">
      <c r="A82">
        <v>2.9999999999999698</v>
      </c>
      <c r="B82">
        <f t="shared" si="4"/>
        <v>59.999999999999851</v>
      </c>
      <c r="C82" s="137">
        <f t="shared" si="5"/>
        <v>9.1351839443692372E-3</v>
      </c>
      <c r="D82" s="137">
        <f t="shared" si="3"/>
        <v>0.23412477288673517</v>
      </c>
      <c r="E82" s="138">
        <f t="shared" si="6"/>
        <v>9.1351839443692372E-3</v>
      </c>
      <c r="G82" s="138">
        <f t="shared" si="7"/>
        <v>0.23412477288673517</v>
      </c>
    </row>
    <row r="83" spans="1:7" x14ac:dyDescent="0.25">
      <c r="A83">
        <v>3.0999999999999699</v>
      </c>
      <c r="B83">
        <f t="shared" si="4"/>
        <v>60.499999999999851</v>
      </c>
      <c r="C83" s="137">
        <f t="shared" si="5"/>
        <v>7.4733327685820349E-3</v>
      </c>
      <c r="D83" s="137">
        <f t="shared" si="3"/>
        <v>0.21093231133527052</v>
      </c>
      <c r="E83" s="138">
        <f t="shared" si="6"/>
        <v>7.4733327685820349E-3</v>
      </c>
      <c r="G83" s="138">
        <f t="shared" si="7"/>
        <v>0.21093231133527052</v>
      </c>
    </row>
    <row r="84" spans="1:7" x14ac:dyDescent="0.25">
      <c r="A84">
        <v>3.19999999999997</v>
      </c>
      <c r="B84">
        <f t="shared" si="4"/>
        <v>60.999999999999851</v>
      </c>
      <c r="C84" s="137">
        <f t="shared" si="5"/>
        <v>6.1050949926097671E-3</v>
      </c>
      <c r="D84" s="137">
        <f t="shared" si="3"/>
        <v>0.18844851726112594</v>
      </c>
      <c r="E84" s="138">
        <f t="shared" si="6"/>
        <v>6.1050949926097671E-3</v>
      </c>
      <c r="G84" s="138">
        <f t="shared" si="7"/>
        <v>0.18844851726112594</v>
      </c>
    </row>
    <row r="85" spans="1:7" x14ac:dyDescent="0.25">
      <c r="A85">
        <v>3.2999999999999701</v>
      </c>
      <c r="B85">
        <f t="shared" si="4"/>
        <v>61.499999999999851</v>
      </c>
      <c r="C85" s="137">
        <f t="shared" si="5"/>
        <v>4.981393237737745E-3</v>
      </c>
      <c r="D85" s="137">
        <f t="shared" si="3"/>
        <v>0.16701540726629668</v>
      </c>
      <c r="E85" s="138">
        <f t="shared" si="6"/>
        <v>4.981393237737745E-3</v>
      </c>
      <c r="G85" s="138">
        <f t="shared" si="7"/>
        <v>0.16701540726629668</v>
      </c>
    </row>
    <row r="86" spans="1:7" x14ac:dyDescent="0.25">
      <c r="A86">
        <v>3.3999999999999702</v>
      </c>
      <c r="B86">
        <f t="shared" si="4"/>
        <v>61.999999999999851</v>
      </c>
      <c r="C86" s="137">
        <f t="shared" si="5"/>
        <v>4.0605294510130396E-3</v>
      </c>
      <c r="D86" s="137">
        <f t="shared" si="3"/>
        <v>0.14689277894673408</v>
      </c>
      <c r="E86" s="138">
        <f t="shared" si="6"/>
        <v>4.0605294510130396E-3</v>
      </c>
      <c r="G86" s="138">
        <f t="shared" si="7"/>
        <v>0.14689277894673408</v>
      </c>
    </row>
    <row r="87" spans="1:7" x14ac:dyDescent="0.25">
      <c r="A87">
        <v>3.4999999999999698</v>
      </c>
      <c r="B87">
        <f t="shared" si="4"/>
        <v>62.499999999999851</v>
      </c>
      <c r="C87" s="137">
        <f t="shared" si="5"/>
        <v>3.3073120822833587E-3</v>
      </c>
      <c r="D87" s="137">
        <f t="shared" si="3"/>
        <v>0.12826094490657927</v>
      </c>
      <c r="E87" s="138">
        <f t="shared" si="6"/>
        <v>3.3073120822833587E-3</v>
      </c>
      <c r="G87" s="138">
        <f t="shared" si="7"/>
        <v>0.12826094490657927</v>
      </c>
    </row>
    <row r="88" spans="1:7" x14ac:dyDescent="0.25">
      <c r="A88">
        <v>3.5999999999999699</v>
      </c>
      <c r="B88">
        <f t="shared" si="4"/>
        <v>62.999999999999851</v>
      </c>
      <c r="C88" s="137">
        <f t="shared" si="5"/>
        <v>2.6922159553114133E-3</v>
      </c>
      <c r="D88" s="137">
        <f t="shared" si="3"/>
        <v>0.11122723411924776</v>
      </c>
      <c r="E88" s="138">
        <f t="shared" si="6"/>
        <v>2.6922159553114133E-3</v>
      </c>
      <c r="G88" s="138">
        <f t="shared" si="7"/>
        <v>0.11122723411924776</v>
      </c>
    </row>
    <row r="89" spans="1:7" x14ac:dyDescent="0.25">
      <c r="A89">
        <v>3.69999999999997</v>
      </c>
      <c r="B89">
        <f t="shared" si="4"/>
        <v>63.499999999999851</v>
      </c>
      <c r="C89" s="137">
        <f t="shared" si="5"/>
        <v>2.1905987946819563E-3</v>
      </c>
      <c r="D89" s="137">
        <f t="shared" si="3"/>
        <v>9.583507913514043E-2</v>
      </c>
      <c r="E89" s="138">
        <f t="shared" si="6"/>
        <v>2.1905987946819563E-3</v>
      </c>
      <c r="G89" s="138">
        <f t="shared" si="7"/>
        <v>9.583507913514043E-2</v>
      </c>
    </row>
    <row r="90" spans="1:7" x14ac:dyDescent="0.25">
      <c r="A90">
        <v>3.7999999999999701</v>
      </c>
      <c r="B90">
        <f t="shared" si="4"/>
        <v>63.999999999999851</v>
      </c>
      <c r="C90" s="137">
        <f t="shared" si="5"/>
        <v>1.7819880404977119E-3</v>
      </c>
      <c r="D90" s="137">
        <f t="shared" si="3"/>
        <v>8.2074559100323838E-2</v>
      </c>
      <c r="E90" s="138">
        <f t="shared" si="6"/>
        <v>1.7819880404977119E-3</v>
      </c>
      <c r="G90" s="138">
        <f t="shared" si="7"/>
        <v>8.2074559100323838E-2</v>
      </c>
    </row>
    <row r="91" spans="1:7" x14ac:dyDescent="0.25">
      <c r="A91">
        <v>3.8999999999999702</v>
      </c>
      <c r="B91">
        <f t="shared" si="4"/>
        <v>64.499999999999858</v>
      </c>
      <c r="C91" s="137">
        <f t="shared" si="5"/>
        <v>1.4494439577060637E-3</v>
      </c>
      <c r="D91" s="137">
        <f t="shared" si="3"/>
        <v>6.9893412526048207E-2</v>
      </c>
      <c r="E91" s="138">
        <f t="shared" si="6"/>
        <v>1.4494439577060637E-3</v>
      </c>
      <c r="G91" s="138">
        <f t="shared" si="7"/>
        <v>6.9893412526048207E-2</v>
      </c>
    </row>
    <row r="92" spans="1:7" x14ac:dyDescent="0.25">
      <c r="A92">
        <v>3.9999999999999698</v>
      </c>
      <c r="B92">
        <f t="shared" si="4"/>
        <v>64.999999999999858</v>
      </c>
      <c r="C92" s="137">
        <f t="shared" si="5"/>
        <v>1.1789996594981905E-3</v>
      </c>
      <c r="D92" s="137">
        <f t="shared" si="3"/>
        <v>5.9207731634666513E-2</v>
      </c>
      <c r="E92" s="138">
        <f t="shared" si="6"/>
        <v>1.1789996594981905E-3</v>
      </c>
      <c r="G92" s="138">
        <f t="shared" si="7"/>
        <v>5.9207731634666513E-2</v>
      </c>
    </row>
    <row r="93" spans="1:7" x14ac:dyDescent="0.25">
      <c r="A93">
        <v>4.0999999999999703</v>
      </c>
      <c r="B93">
        <f t="shared" si="4"/>
        <v>65.499999999999858</v>
      </c>
      <c r="C93" s="137">
        <f t="shared" si="5"/>
        <v>9.5917505902473035E-4</v>
      </c>
      <c r="D93" s="137">
        <f t="shared" ref="D93:D107" si="8">_xlfn.T.DIST(A73,15,FALSE)</f>
        <v>4.9911767229687272E-2</v>
      </c>
      <c r="E93" s="138">
        <f t="shared" si="6"/>
        <v>9.5917505902473035E-4</v>
      </c>
      <c r="G93" s="138">
        <f t="shared" si="7"/>
        <v>4.9911767229687272E-2</v>
      </c>
    </row>
    <row r="94" spans="1:7" x14ac:dyDescent="0.25">
      <c r="A94">
        <v>4.19999999999997</v>
      </c>
      <c r="B94">
        <f t="shared" si="4"/>
        <v>65.999999999999858</v>
      </c>
      <c r="C94" s="137">
        <f t="shared" si="5"/>
        <v>7.8055952857776728E-4</v>
      </c>
      <c r="D94" s="137">
        <f t="shared" si="8"/>
        <v>4.1886482176003194E-2</v>
      </c>
      <c r="E94" s="138">
        <f t="shared" si="6"/>
        <v>7.8055952857776728E-4</v>
      </c>
      <c r="G94" s="138">
        <f t="shared" si="7"/>
        <v>4.1886482176003194E-2</v>
      </c>
    </row>
    <row r="95" spans="1:7" x14ac:dyDescent="0.25">
      <c r="A95">
        <v>4.2999999999999696</v>
      </c>
      <c r="B95">
        <f t="shared" si="4"/>
        <v>66.499999999999844</v>
      </c>
      <c r="C95" s="137">
        <f t="shared" si="5"/>
        <v>6.354568272072033E-4</v>
      </c>
      <c r="D95" s="137">
        <f t="shared" si="8"/>
        <v>3.500667431168094E-2</v>
      </c>
      <c r="E95" s="138">
        <f t="shared" si="6"/>
        <v>6.354568272072033E-4</v>
      </c>
      <c r="G95" s="138">
        <f t="shared" si="7"/>
        <v>3.500667431168094E-2</v>
      </c>
    </row>
    <row r="96" spans="1:7" x14ac:dyDescent="0.25">
      <c r="A96">
        <v>4.3999999999999702</v>
      </c>
      <c r="B96">
        <f t="shared" si="4"/>
        <v>66.999999999999858</v>
      </c>
      <c r="C96" s="137">
        <f t="shared" si="5"/>
        <v>5.1758536635970916E-4</v>
      </c>
      <c r="D96" s="137">
        <f t="shared" si="8"/>
        <v>2.9146635976673111E-2</v>
      </c>
      <c r="E96" s="138">
        <f t="shared" si="6"/>
        <v>5.1758536635970916E-4</v>
      </c>
      <c r="G96" s="138">
        <f t="shared" si="7"/>
        <v>2.9146635976673111E-2</v>
      </c>
    </row>
    <row r="97" spans="1:7" x14ac:dyDescent="0.25">
      <c r="A97">
        <v>4.4999999999999698</v>
      </c>
      <c r="B97">
        <f t="shared" si="4"/>
        <v>67.499999999999858</v>
      </c>
      <c r="C97" s="137">
        <f t="shared" si="5"/>
        <v>4.218268887097502E-4</v>
      </c>
      <c r="D97" s="137">
        <f t="shared" si="8"/>
        <v>2.418442438915511E-2</v>
      </c>
      <c r="E97" s="138">
        <f t="shared" si="6"/>
        <v>4.218268887097502E-4</v>
      </c>
      <c r="G97" s="138">
        <f t="shared" si="7"/>
        <v>2.418442438915511E-2</v>
      </c>
    </row>
    <row r="98" spans="1:7" x14ac:dyDescent="0.25">
      <c r="A98">
        <v>4.5999999999999703</v>
      </c>
      <c r="B98">
        <f t="shared" si="4"/>
        <v>67.999999999999858</v>
      </c>
      <c r="C98" s="137">
        <f t="shared" si="5"/>
        <v>3.4401696169855786E-4</v>
      </c>
      <c r="D98" s="137">
        <f t="shared" si="8"/>
        <v>2.0004886980463703E-2</v>
      </c>
      <c r="E98" s="138">
        <f t="shared" si="6"/>
        <v>3.4401696169855786E-4</v>
      </c>
      <c r="G98" s="138">
        <f t="shared" si="7"/>
        <v>2.0004886980463703E-2</v>
      </c>
    </row>
    <row r="99" spans="1:7" x14ac:dyDescent="0.25">
      <c r="A99">
        <v>4.69999999999997</v>
      </c>
      <c r="B99">
        <f t="shared" si="4"/>
        <v>68.499999999999858</v>
      </c>
      <c r="C99" s="137">
        <f t="shared" si="5"/>
        <v>2.8077120359720146E-4</v>
      </c>
      <c r="D99" s="137">
        <f t="shared" si="8"/>
        <v>1.6501623820840562E-2</v>
      </c>
      <c r="E99" s="138">
        <f t="shared" si="6"/>
        <v>2.8077120359720146E-4</v>
      </c>
      <c r="G99" s="138">
        <f t="shared" si="7"/>
        <v>1.6501623820840562E-2</v>
      </c>
    </row>
    <row r="100" spans="1:7" x14ac:dyDescent="0.25">
      <c r="A100">
        <v>4.7999999999999696</v>
      </c>
      <c r="B100">
        <f t="shared" si="4"/>
        <v>68.999999999999844</v>
      </c>
      <c r="C100" s="137">
        <f t="shared" si="5"/>
        <v>2.2934177225124143E-4</v>
      </c>
      <c r="D100" s="137">
        <f t="shared" si="8"/>
        <v>1.3578082207554971E-2</v>
      </c>
      <c r="E100" s="138">
        <f t="shared" si="6"/>
        <v>2.2934177225124143E-4</v>
      </c>
      <c r="G100" s="138">
        <f t="shared" si="7"/>
        <v>1.3578082207554971E-2</v>
      </c>
    </row>
    <row r="101" spans="1:7" x14ac:dyDescent="0.25">
      <c r="A101">
        <v>4.8999999999999604</v>
      </c>
      <c r="B101">
        <f t="shared" si="4"/>
        <v>69.499999999999801</v>
      </c>
      <c r="C101" s="137">
        <f t="shared" si="5"/>
        <v>1.8749929013645448E-4</v>
      </c>
      <c r="D101" s="137">
        <f t="shared" si="8"/>
        <v>1.1147973322739679E-2</v>
      </c>
      <c r="E101" s="138">
        <f t="shared" si="6"/>
        <v>1.8749929013645448E-4</v>
      </c>
      <c r="G101" s="138">
        <f t="shared" si="7"/>
        <v>1.1147973322739679E-2</v>
      </c>
    </row>
    <row r="102" spans="1:7" x14ac:dyDescent="0.25">
      <c r="A102">
        <v>4.99999999999996</v>
      </c>
      <c r="B102">
        <f t="shared" si="4"/>
        <v>69.999999999999801</v>
      </c>
      <c r="C102" s="137">
        <f t="shared" si="5"/>
        <v>1.534360111590598E-4</v>
      </c>
      <c r="D102" s="137">
        <f t="shared" si="8"/>
        <v>9.1351839443692372E-3</v>
      </c>
      <c r="E102" s="138">
        <f t="shared" si="6"/>
        <v>1.534360111590598E-4</v>
      </c>
      <c r="G102" s="138">
        <f t="shared" si="7"/>
        <v>9.1351839443692372E-3</v>
      </c>
    </row>
    <row r="103" spans="1:7" x14ac:dyDescent="0.25">
      <c r="A103">
        <v>5.0999999999999597</v>
      </c>
      <c r="B103">
        <f t="shared" si="4"/>
        <v>70.499999999999801</v>
      </c>
      <c r="C103" s="137">
        <f t="shared" si="5"/>
        <v>1.2568662834114286E-4</v>
      </c>
      <c r="D103" s="137">
        <f t="shared" si="8"/>
        <v>7.4733327685820349E-3</v>
      </c>
      <c r="E103" s="138">
        <f t="shared" si="6"/>
        <v>1.2568662834114286E-4</v>
      </c>
      <c r="G103" s="138">
        <f t="shared" si="7"/>
        <v>7.4733327685820349E-3</v>
      </c>
    </row>
    <row r="104" spans="1:7" x14ac:dyDescent="0.25">
      <c r="A104">
        <v>5.1999999999999602</v>
      </c>
      <c r="B104">
        <f t="shared" si="4"/>
        <v>70.999999999999801</v>
      </c>
      <c r="C104" s="137">
        <f t="shared" si="5"/>
        <v>1.0306366247148533E-4</v>
      </c>
      <c r="D104" s="137">
        <f t="shared" si="8"/>
        <v>6.1050949926097671E-3</v>
      </c>
      <c r="E104" s="138">
        <f t="shared" si="6"/>
        <v>1.0306366247148533E-4</v>
      </c>
      <c r="G104" s="138">
        <f t="shared" si="7"/>
        <v>6.1050949926097671E-3</v>
      </c>
    </row>
    <row r="105" spans="1:7" x14ac:dyDescent="0.25">
      <c r="A105">
        <v>5.2999999999999599</v>
      </c>
      <c r="B105">
        <f t="shared" si="4"/>
        <v>71.499999999999801</v>
      </c>
      <c r="C105" s="137">
        <f t="shared" si="5"/>
        <v>8.460485347021867E-5</v>
      </c>
      <c r="D105" s="137">
        <f t="shared" si="8"/>
        <v>4.981393237737745E-3</v>
      </c>
      <c r="E105" s="138">
        <f t="shared" si="6"/>
        <v>8.460485347021867E-5</v>
      </c>
      <c r="G105" s="138">
        <f t="shared" si="7"/>
        <v>4.981393237737745E-3</v>
      </c>
    </row>
    <row r="106" spans="1:7" x14ac:dyDescent="0.25">
      <c r="A106">
        <v>5.3999999999999604</v>
      </c>
      <c r="B106">
        <f t="shared" si="4"/>
        <v>71.999999999999801</v>
      </c>
      <c r="C106" s="137">
        <f t="shared" si="5"/>
        <v>6.9530397556381919E-5</v>
      </c>
      <c r="D106" s="137">
        <f t="shared" si="8"/>
        <v>4.0605294510130396E-3</v>
      </c>
      <c r="E106" s="138">
        <f t="shared" si="6"/>
        <v>6.9530397556381919E-5</v>
      </c>
      <c r="G106" s="138">
        <f t="shared" si="7"/>
        <v>4.0605294510130396E-3</v>
      </c>
    </row>
    <row r="107" spans="1:7" x14ac:dyDescent="0.25">
      <c r="A107">
        <v>5.49999999999996</v>
      </c>
      <c r="B107">
        <f t="shared" si="4"/>
        <v>72.499999999999801</v>
      </c>
      <c r="C107" s="137">
        <f t="shared" si="5"/>
        <v>5.7208236709993219E-5</v>
      </c>
      <c r="D107" s="137">
        <f t="shared" si="8"/>
        <v>3.3073120822833587E-3</v>
      </c>
      <c r="E107" s="138">
        <f t="shared" si="6"/>
        <v>5.7208236709993219E-5</v>
      </c>
      <c r="G107" s="138">
        <f t="shared" si="7"/>
        <v>3.3073120822833587E-3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Q107"/>
  <sheetViews>
    <sheetView topLeftCell="F1" workbookViewId="0">
      <selection activeCell="F6" sqref="F6"/>
    </sheetView>
  </sheetViews>
  <sheetFormatPr defaultRowHeight="15" x14ac:dyDescent="0.25"/>
  <cols>
    <col min="4" max="4" width="9.140625" style="137"/>
    <col min="6" max="6" width="12" bestFit="1" customWidth="1"/>
  </cols>
  <sheetData>
    <row r="1" spans="1:17" x14ac:dyDescent="0.25">
      <c r="A1" t="s">
        <v>124</v>
      </c>
      <c r="B1" t="s">
        <v>125</v>
      </c>
      <c r="C1" s="137" t="s">
        <v>126</v>
      </c>
      <c r="D1" t="s">
        <v>92</v>
      </c>
      <c r="E1" t="s">
        <v>127</v>
      </c>
      <c r="F1" t="s">
        <v>129</v>
      </c>
      <c r="G1" t="s">
        <v>128</v>
      </c>
      <c r="H1" t="s">
        <v>130</v>
      </c>
      <c r="Q1" s="45"/>
    </row>
    <row r="2" spans="1:17" x14ac:dyDescent="0.25">
      <c r="A2">
        <v>-5</v>
      </c>
      <c r="B2">
        <f>A2*5+45</f>
        <v>20</v>
      </c>
      <c r="C2" s="137">
        <f>_xlfn.T.DIST(A2,15,FALSE)</f>
        <v>1.5343601115904763E-4</v>
      </c>
      <c r="E2" s="138"/>
      <c r="Q2" s="45"/>
    </row>
    <row r="3" spans="1:17" x14ac:dyDescent="0.25">
      <c r="A3">
        <v>-4.9000000000000004</v>
      </c>
      <c r="B3">
        <f t="shared" ref="B3:B66" si="0">A3*5+45</f>
        <v>20.5</v>
      </c>
      <c r="C3" s="137">
        <f t="shared" ref="C3:C66" si="1">_xlfn.T.DIST(A3,15,FALSE)</f>
        <v>1.8749929013643922E-4</v>
      </c>
      <c r="E3" s="138"/>
    </row>
    <row r="4" spans="1:17" x14ac:dyDescent="0.25">
      <c r="A4">
        <v>-4.8</v>
      </c>
      <c r="B4">
        <f t="shared" si="0"/>
        <v>21</v>
      </c>
      <c r="C4" s="137">
        <f t="shared" si="1"/>
        <v>2.2934177225122731E-4</v>
      </c>
      <c r="E4" s="138"/>
    </row>
    <row r="5" spans="1:17" x14ac:dyDescent="0.25">
      <c r="A5">
        <v>-4.7</v>
      </c>
      <c r="B5">
        <f t="shared" si="0"/>
        <v>21.5</v>
      </c>
      <c r="C5" s="137">
        <f t="shared" si="1"/>
        <v>2.8077120359718444E-4</v>
      </c>
      <c r="E5" s="138"/>
    </row>
    <row r="6" spans="1:17" x14ac:dyDescent="0.25">
      <c r="A6">
        <v>-4.5999999999999996</v>
      </c>
      <c r="B6">
        <f t="shared" si="0"/>
        <v>22</v>
      </c>
      <c r="C6" s="137">
        <f t="shared" si="1"/>
        <v>3.4401696169853693E-4</v>
      </c>
      <c r="E6" s="138"/>
    </row>
    <row r="7" spans="1:17" x14ac:dyDescent="0.25">
      <c r="A7">
        <v>-4.5</v>
      </c>
      <c r="B7">
        <f t="shared" si="0"/>
        <v>22.5</v>
      </c>
      <c r="C7" s="137">
        <f t="shared" si="1"/>
        <v>4.2182688870972412E-4</v>
      </c>
      <c r="E7" s="138"/>
    </row>
    <row r="8" spans="1:17" x14ac:dyDescent="0.25">
      <c r="A8">
        <v>-4.4000000000000004</v>
      </c>
      <c r="B8">
        <f t="shared" si="0"/>
        <v>23</v>
      </c>
      <c r="C8" s="137">
        <f t="shared" si="1"/>
        <v>5.1758536635967663E-4</v>
      </c>
      <c r="E8" s="138"/>
    </row>
    <row r="9" spans="1:17" x14ac:dyDescent="0.25">
      <c r="A9">
        <v>-4.3</v>
      </c>
      <c r="B9">
        <f t="shared" si="0"/>
        <v>23.5</v>
      </c>
      <c r="C9" s="137">
        <f t="shared" si="1"/>
        <v>6.3545682720716242E-4</v>
      </c>
      <c r="E9" s="138"/>
    </row>
    <row r="10" spans="1:17" x14ac:dyDescent="0.25">
      <c r="A10">
        <v>-4.2</v>
      </c>
      <c r="B10">
        <f t="shared" si="0"/>
        <v>24</v>
      </c>
      <c r="C10" s="137">
        <f t="shared" si="1"/>
        <v>7.8055952857771871E-4</v>
      </c>
      <c r="E10" s="138"/>
    </row>
    <row r="11" spans="1:17" x14ac:dyDescent="0.25">
      <c r="A11">
        <v>-4.0999999999999996</v>
      </c>
      <c r="B11">
        <f t="shared" si="0"/>
        <v>24.5</v>
      </c>
      <c r="C11" s="137">
        <f t="shared" si="1"/>
        <v>9.5917505902467213E-4</v>
      </c>
      <c r="E11" s="138"/>
    </row>
    <row r="12" spans="1:17" x14ac:dyDescent="0.25">
      <c r="A12">
        <v>-4</v>
      </c>
      <c r="B12">
        <f t="shared" si="0"/>
        <v>25</v>
      </c>
      <c r="C12" s="137">
        <f t="shared" si="1"/>
        <v>1.1789996594981176E-3</v>
      </c>
      <c r="E12" s="138"/>
    </row>
    <row r="13" spans="1:17" x14ac:dyDescent="0.25">
      <c r="A13">
        <v>-3.9</v>
      </c>
      <c r="B13">
        <f t="shared" si="0"/>
        <v>25.5</v>
      </c>
      <c r="C13" s="137">
        <f t="shared" si="1"/>
        <v>1.4494439577059717E-3</v>
      </c>
      <c r="E13" s="138"/>
    </row>
    <row r="14" spans="1:17" x14ac:dyDescent="0.25">
      <c r="A14">
        <v>-3.8</v>
      </c>
      <c r="B14">
        <f t="shared" si="0"/>
        <v>26</v>
      </c>
      <c r="C14" s="137">
        <f t="shared" si="1"/>
        <v>1.7819880404976E-3</v>
      </c>
      <c r="E14" s="138"/>
    </row>
    <row r="15" spans="1:17" x14ac:dyDescent="0.25">
      <c r="A15">
        <v>-3.7</v>
      </c>
      <c r="B15">
        <f t="shared" si="0"/>
        <v>26.5</v>
      </c>
      <c r="C15" s="137">
        <f t="shared" si="1"/>
        <v>2.190598794681821E-3</v>
      </c>
      <c r="E15" s="138"/>
    </row>
    <row r="16" spans="1:17" x14ac:dyDescent="0.25">
      <c r="A16">
        <v>-3.6</v>
      </c>
      <c r="B16">
        <f t="shared" si="0"/>
        <v>27</v>
      </c>
      <c r="C16" s="137">
        <f t="shared" si="1"/>
        <v>2.692215955311245E-3</v>
      </c>
      <c r="E16" s="138"/>
    </row>
    <row r="17" spans="1:8" x14ac:dyDescent="0.25">
      <c r="A17">
        <v>-3.5000000000000102</v>
      </c>
      <c r="B17">
        <f t="shared" si="0"/>
        <v>27.49999999999995</v>
      </c>
      <c r="C17" s="137">
        <f t="shared" si="1"/>
        <v>3.3073120822830833E-3</v>
      </c>
      <c r="E17" s="138"/>
    </row>
    <row r="18" spans="1:8" x14ac:dyDescent="0.25">
      <c r="A18">
        <v>-3.4000000000000101</v>
      </c>
      <c r="B18">
        <f t="shared" si="0"/>
        <v>27.99999999999995</v>
      </c>
      <c r="C18" s="137">
        <f t="shared" si="1"/>
        <v>4.0605294510127022E-3</v>
      </c>
      <c r="E18" s="138"/>
    </row>
    <row r="19" spans="1:8" x14ac:dyDescent="0.25">
      <c r="A19">
        <v>-3.30000000000001</v>
      </c>
      <c r="B19">
        <f t="shared" si="0"/>
        <v>28.49999999999995</v>
      </c>
      <c r="C19" s="137">
        <f t="shared" si="1"/>
        <v>4.9813932377373339E-3</v>
      </c>
      <c r="E19" s="138"/>
    </row>
    <row r="20" spans="1:8" x14ac:dyDescent="0.25">
      <c r="A20">
        <v>-3.2000000000000099</v>
      </c>
      <c r="B20">
        <f t="shared" si="0"/>
        <v>28.99999999999995</v>
      </c>
      <c r="C20" s="137">
        <f t="shared" si="1"/>
        <v>6.1050949926092727E-3</v>
      </c>
      <c r="E20" s="138"/>
    </row>
    <row r="21" spans="1:8" x14ac:dyDescent="0.25">
      <c r="A21">
        <v>-3.1000000000000099</v>
      </c>
      <c r="B21">
        <f t="shared" si="0"/>
        <v>29.49999999999995</v>
      </c>
      <c r="C21" s="137">
        <f t="shared" si="1"/>
        <v>7.4733327685814321E-3</v>
      </c>
      <c r="E21" s="138"/>
    </row>
    <row r="22" spans="1:8" x14ac:dyDescent="0.25">
      <c r="A22">
        <v>-3.0000000000000102</v>
      </c>
      <c r="B22">
        <f t="shared" si="0"/>
        <v>29.99999999999995</v>
      </c>
      <c r="C22" s="137">
        <f t="shared" si="1"/>
        <v>9.1351839443685155E-3</v>
      </c>
      <c r="D22" s="137">
        <f t="shared" ref="D22:D27" si="2">_xlfn.T.DIST(A2,15,FALSE)</f>
        <v>1.5343601115904763E-4</v>
      </c>
      <c r="E22" s="138"/>
      <c r="G22" s="138"/>
      <c r="H22" s="138">
        <f t="shared" ref="H22:H70" si="3">D22</f>
        <v>1.5343601115904763E-4</v>
      </c>
    </row>
    <row r="23" spans="1:8" x14ac:dyDescent="0.25">
      <c r="A23">
        <v>-2.9000000000000101</v>
      </c>
      <c r="B23">
        <f t="shared" si="0"/>
        <v>30.49999999999995</v>
      </c>
      <c r="C23" s="137">
        <f t="shared" si="1"/>
        <v>1.1147973322738791E-2</v>
      </c>
      <c r="D23" s="137">
        <f t="shared" si="2"/>
        <v>1.8749929013643922E-4</v>
      </c>
      <c r="E23" s="138"/>
      <c r="H23" s="138">
        <f t="shared" si="3"/>
        <v>1.8749929013643922E-4</v>
      </c>
    </row>
    <row r="24" spans="1:8" x14ac:dyDescent="0.25">
      <c r="A24">
        <v>-2.80000000000001</v>
      </c>
      <c r="B24">
        <f t="shared" si="0"/>
        <v>30.99999999999995</v>
      </c>
      <c r="C24" s="137">
        <f t="shared" si="1"/>
        <v>1.3578082207553903E-2</v>
      </c>
      <c r="D24" s="137">
        <f t="shared" si="2"/>
        <v>2.2934177225122731E-4</v>
      </c>
      <c r="E24" s="138"/>
      <c r="H24" s="138">
        <f t="shared" si="3"/>
        <v>2.2934177225122731E-4</v>
      </c>
    </row>
    <row r="25" spans="1:8" x14ac:dyDescent="0.25">
      <c r="A25">
        <v>-2.7000000000000099</v>
      </c>
      <c r="B25">
        <f t="shared" si="0"/>
        <v>31.49999999999995</v>
      </c>
      <c r="C25" s="137">
        <f t="shared" si="1"/>
        <v>1.6501623820839296E-2</v>
      </c>
      <c r="D25" s="137">
        <f t="shared" si="2"/>
        <v>2.8077120359718444E-4</v>
      </c>
      <c r="E25" s="138"/>
      <c r="H25" s="138">
        <f t="shared" si="3"/>
        <v>2.8077120359718444E-4</v>
      </c>
    </row>
    <row r="26" spans="1:8" x14ac:dyDescent="0.25">
      <c r="A26">
        <v>-2.6000000000000099</v>
      </c>
      <c r="B26">
        <f t="shared" si="0"/>
        <v>31.99999999999995</v>
      </c>
      <c r="C26" s="137">
        <f t="shared" si="1"/>
        <v>2.0004886980462187E-2</v>
      </c>
      <c r="D26" s="137">
        <f t="shared" si="2"/>
        <v>3.4401696169853693E-4</v>
      </c>
      <c r="E26" s="138"/>
      <c r="H26" s="138">
        <f t="shared" si="3"/>
        <v>3.4401696169853693E-4</v>
      </c>
    </row>
    <row r="27" spans="1:8" x14ac:dyDescent="0.25">
      <c r="A27">
        <v>-2.5000000000000102</v>
      </c>
      <c r="B27">
        <f t="shared" si="0"/>
        <v>32.49999999999995</v>
      </c>
      <c r="C27" s="137">
        <f t="shared" si="1"/>
        <v>2.4184424389153258E-2</v>
      </c>
      <c r="D27" s="137">
        <f t="shared" si="2"/>
        <v>4.2182688870972412E-4</v>
      </c>
      <c r="E27" s="138"/>
      <c r="G27" s="138"/>
      <c r="H27" s="138">
        <f t="shared" si="3"/>
        <v>4.2182688870972412E-4</v>
      </c>
    </row>
    <row r="28" spans="1:8" x14ac:dyDescent="0.25">
      <c r="A28">
        <v>-2.4000000000000101</v>
      </c>
      <c r="B28">
        <f t="shared" si="0"/>
        <v>32.99999999999995</v>
      </c>
      <c r="C28" s="137">
        <f t="shared" si="1"/>
        <v>2.9146635976670974E-2</v>
      </c>
      <c r="D28" s="137">
        <f>_xlfn.T.DIST(A8,15,FALSE)</f>
        <v>5.1758536635967663E-4</v>
      </c>
      <c r="E28" s="138"/>
      <c r="G28" s="138"/>
      <c r="H28" s="138">
        <f t="shared" si="3"/>
        <v>5.1758536635967663E-4</v>
      </c>
    </row>
    <row r="29" spans="1:8" x14ac:dyDescent="0.25">
      <c r="A29">
        <v>-2.30000000000001</v>
      </c>
      <c r="B29">
        <f t="shared" si="0"/>
        <v>33.49999999999995</v>
      </c>
      <c r="C29" s="137">
        <f t="shared" si="1"/>
        <v>3.5006674311678414E-2</v>
      </c>
      <c r="D29" s="137">
        <f t="shared" ref="D29:D92" si="4">_xlfn.T.DIST(A9,15,FALSE)</f>
        <v>6.3545682720716242E-4</v>
      </c>
      <c r="E29" s="138"/>
      <c r="G29" s="138"/>
      <c r="H29" s="138">
        <f t="shared" si="3"/>
        <v>6.3545682720716242E-4</v>
      </c>
    </row>
    <row r="30" spans="1:8" x14ac:dyDescent="0.25">
      <c r="A30">
        <v>-2.2000000000000099</v>
      </c>
      <c r="B30">
        <f t="shared" si="0"/>
        <v>33.99999999999995</v>
      </c>
      <c r="C30" s="137">
        <f t="shared" si="1"/>
        <v>4.188648217600021E-2</v>
      </c>
      <c r="D30" s="137">
        <f t="shared" si="4"/>
        <v>7.8055952857771871E-4</v>
      </c>
      <c r="E30" s="138"/>
      <c r="G30" s="138"/>
      <c r="H30" s="138">
        <f t="shared" si="3"/>
        <v>7.8055952857771871E-4</v>
      </c>
    </row>
    <row r="31" spans="1:8" x14ac:dyDescent="0.25">
      <c r="A31">
        <v>-2.1000000000000099</v>
      </c>
      <c r="B31">
        <f t="shared" si="0"/>
        <v>34.49999999999995</v>
      </c>
      <c r="C31" s="137">
        <f t="shared" si="1"/>
        <v>4.9911767229683809E-2</v>
      </c>
      <c r="D31" s="137">
        <f t="shared" si="4"/>
        <v>9.5917505902467213E-4</v>
      </c>
      <c r="E31" s="138"/>
      <c r="G31" s="138"/>
      <c r="H31" s="138">
        <f t="shared" si="3"/>
        <v>9.5917505902467213E-4</v>
      </c>
    </row>
    <row r="32" spans="1:8" x14ac:dyDescent="0.25">
      <c r="A32">
        <v>-2.0000000000000102</v>
      </c>
      <c r="B32">
        <f t="shared" si="0"/>
        <v>34.99999999999995</v>
      </c>
      <c r="C32" s="137">
        <f t="shared" si="1"/>
        <v>5.9207731634663509E-2</v>
      </c>
      <c r="D32" s="137">
        <f t="shared" si="4"/>
        <v>1.1789996594981176E-3</v>
      </c>
      <c r="E32" s="138"/>
      <c r="G32" s="138"/>
      <c r="H32" s="138">
        <f t="shared" si="3"/>
        <v>1.1789996594981176E-3</v>
      </c>
    </row>
    <row r="33" spans="1:8" x14ac:dyDescent="0.25">
      <c r="A33">
        <v>-1.9000000000000099</v>
      </c>
      <c r="B33">
        <f t="shared" si="0"/>
        <v>35.49999999999995</v>
      </c>
      <c r="C33" s="137">
        <f t="shared" si="1"/>
        <v>6.9893412526044793E-2</v>
      </c>
      <c r="D33" s="137">
        <f t="shared" si="4"/>
        <v>1.4494439577059717E-3</v>
      </c>
      <c r="E33" s="138"/>
      <c r="H33" s="138">
        <f t="shared" si="3"/>
        <v>1.4494439577059717E-3</v>
      </c>
    </row>
    <row r="34" spans="1:8" x14ac:dyDescent="0.25">
      <c r="A34">
        <v>-1.80000000000001</v>
      </c>
      <c r="B34">
        <f t="shared" si="0"/>
        <v>35.99999999999995</v>
      </c>
      <c r="C34" s="137">
        <f t="shared" si="1"/>
        <v>8.2074559100319966E-2</v>
      </c>
      <c r="D34" s="137">
        <f t="shared" si="4"/>
        <v>1.7819880404976E-3</v>
      </c>
      <c r="E34" s="138"/>
      <c r="H34" s="138">
        <f t="shared" si="3"/>
        <v>1.7819880404976E-3</v>
      </c>
    </row>
    <row r="35" spans="1:8" x14ac:dyDescent="0.25">
      <c r="A35">
        <v>-1.7000000000000099</v>
      </c>
      <c r="B35">
        <f t="shared" si="0"/>
        <v>36.49999999999995</v>
      </c>
      <c r="C35" s="137">
        <f t="shared" si="1"/>
        <v>9.5835079135136086E-2</v>
      </c>
      <c r="D35" s="137">
        <f t="shared" si="4"/>
        <v>2.190598794681821E-3</v>
      </c>
      <c r="E35" s="138"/>
      <c r="H35" s="138">
        <f t="shared" si="3"/>
        <v>2.190598794681821E-3</v>
      </c>
    </row>
    <row r="36" spans="1:8" x14ac:dyDescent="0.25">
      <c r="A36">
        <v>-1.6000000000000101</v>
      </c>
      <c r="B36">
        <f t="shared" si="0"/>
        <v>36.99999999999995</v>
      </c>
      <c r="C36" s="137">
        <f t="shared" si="1"/>
        <v>0.11122723411924287</v>
      </c>
      <c r="D36" s="137">
        <f t="shared" si="4"/>
        <v>2.692215955311245E-3</v>
      </c>
      <c r="E36" s="138"/>
      <c r="H36" s="138">
        <f t="shared" si="3"/>
        <v>2.692215955311245E-3</v>
      </c>
    </row>
    <row r="37" spans="1:8" x14ac:dyDescent="0.25">
      <c r="A37">
        <v>-1.50000000000001</v>
      </c>
      <c r="B37">
        <f t="shared" si="0"/>
        <v>37.49999999999995</v>
      </c>
      <c r="C37" s="137">
        <f t="shared" si="1"/>
        <v>0.12826094490657389</v>
      </c>
      <c r="D37" s="137">
        <f t="shared" si="4"/>
        <v>3.3073120822830833E-3</v>
      </c>
      <c r="E37" s="138"/>
      <c r="H37" s="138">
        <f t="shared" si="3"/>
        <v>3.3073120822830833E-3</v>
      </c>
    </row>
    <row r="38" spans="1:8" x14ac:dyDescent="0.25">
      <c r="A38">
        <v>-1.4000000000000099</v>
      </c>
      <c r="B38">
        <f t="shared" si="0"/>
        <v>37.99999999999995</v>
      </c>
      <c r="C38" s="137">
        <f t="shared" si="1"/>
        <v>0.14689277894672825</v>
      </c>
      <c r="D38" s="137">
        <f t="shared" si="4"/>
        <v>4.0605294510127022E-3</v>
      </c>
      <c r="E38" s="138"/>
      <c r="H38" s="138">
        <f t="shared" si="3"/>
        <v>4.0605294510127022E-3</v>
      </c>
    </row>
    <row r="39" spans="1:8" x14ac:dyDescent="0.25">
      <c r="A39">
        <v>-1.30000000000001</v>
      </c>
      <c r="B39">
        <f t="shared" si="0"/>
        <v>38.49999999999995</v>
      </c>
      <c r="C39" s="137">
        <f t="shared" si="1"/>
        <v>0.16701540726629044</v>
      </c>
      <c r="D39" s="137">
        <f t="shared" si="4"/>
        <v>4.9813932377373339E-3</v>
      </c>
      <c r="E39" s="138"/>
      <c r="H39" s="138">
        <f t="shared" si="3"/>
        <v>4.9813932377373339E-3</v>
      </c>
    </row>
    <row r="40" spans="1:8" x14ac:dyDescent="0.25">
      <c r="A40">
        <v>-1.2000000000000099</v>
      </c>
      <c r="B40">
        <f t="shared" si="0"/>
        <v>38.99999999999995</v>
      </c>
      <c r="C40" s="137">
        <f t="shared" si="1"/>
        <v>0.1884485172611193</v>
      </c>
      <c r="D40" s="137">
        <f t="shared" si="4"/>
        <v>6.1050949926092727E-3</v>
      </c>
      <c r="E40" s="138"/>
      <c r="H40" s="138">
        <f t="shared" si="3"/>
        <v>6.1050949926092727E-3</v>
      </c>
    </row>
    <row r="41" spans="1:8" x14ac:dyDescent="0.25">
      <c r="A41">
        <v>-1.1000000000000101</v>
      </c>
      <c r="B41">
        <f t="shared" si="0"/>
        <v>39.49999999999995</v>
      </c>
      <c r="C41" s="137">
        <f t="shared" si="1"/>
        <v>0.21093231133526369</v>
      </c>
      <c r="D41" s="137">
        <f t="shared" si="4"/>
        <v>7.4733327685814321E-3</v>
      </c>
      <c r="E41" s="138"/>
      <c r="H41" s="138">
        <f t="shared" si="3"/>
        <v>7.4733327685814321E-3</v>
      </c>
    </row>
    <row r="42" spans="1:8" x14ac:dyDescent="0.25">
      <c r="A42">
        <v>-1.00000000000001</v>
      </c>
      <c r="B42">
        <f t="shared" si="0"/>
        <v>39.99999999999995</v>
      </c>
      <c r="C42" s="137">
        <f t="shared" si="1"/>
        <v>0.23412477288672814</v>
      </c>
      <c r="D42" s="137">
        <f t="shared" si="4"/>
        <v>9.1351839443685155E-3</v>
      </c>
      <c r="E42" s="138"/>
      <c r="H42" s="138">
        <f t="shared" si="3"/>
        <v>9.1351839443685155E-3</v>
      </c>
    </row>
    <row r="43" spans="1:8" x14ac:dyDescent="0.25">
      <c r="A43">
        <v>-0.90000000000001001</v>
      </c>
      <c r="B43">
        <f t="shared" si="0"/>
        <v>40.49999999999995</v>
      </c>
      <c r="C43" s="137">
        <f t="shared" si="1"/>
        <v>0.25760380339662181</v>
      </c>
      <c r="D43" s="137">
        <f t="shared" si="4"/>
        <v>1.1147973322738791E-2</v>
      </c>
      <c r="E43" s="138"/>
      <c r="H43" s="138">
        <f t="shared" si="3"/>
        <v>1.1147973322738791E-2</v>
      </c>
    </row>
    <row r="44" spans="1:8" x14ac:dyDescent="0.25">
      <c r="A44">
        <v>-0.80000000000001004</v>
      </c>
      <c r="B44">
        <f t="shared" si="0"/>
        <v>40.99999999999995</v>
      </c>
      <c r="C44" s="137">
        <f t="shared" si="1"/>
        <v>0.28087510032516144</v>
      </c>
      <c r="D44" s="137">
        <f t="shared" si="4"/>
        <v>1.3578082207553903E-2</v>
      </c>
      <c r="E44" s="138"/>
      <c r="H44" s="138">
        <f t="shared" si="3"/>
        <v>1.3578082207553903E-2</v>
      </c>
    </row>
    <row r="45" spans="1:8" x14ac:dyDescent="0.25">
      <c r="A45">
        <v>-0.70000000000002005</v>
      </c>
      <c r="B45">
        <f t="shared" si="0"/>
        <v>41.499999999999901</v>
      </c>
      <c r="C45" s="137">
        <f t="shared" si="1"/>
        <v>0.30338624606294218</v>
      </c>
      <c r="D45" s="137">
        <f t="shared" si="4"/>
        <v>1.6501623820839296E-2</v>
      </c>
      <c r="E45" s="138"/>
      <c r="H45" s="138">
        <f t="shared" si="3"/>
        <v>1.6501623820839296E-2</v>
      </c>
    </row>
    <row r="46" spans="1:8" x14ac:dyDescent="0.25">
      <c r="A46">
        <v>-0.60000000000001996</v>
      </c>
      <c r="B46">
        <f t="shared" si="0"/>
        <v>41.999999999999901</v>
      </c>
      <c r="C46" s="137">
        <f t="shared" si="1"/>
        <v>0.32454692957516962</v>
      </c>
      <c r="D46" s="137">
        <f t="shared" si="4"/>
        <v>2.0004886980462187E-2</v>
      </c>
      <c r="E46" s="138"/>
      <c r="H46" s="138">
        <f t="shared" si="3"/>
        <v>2.0004886980462187E-2</v>
      </c>
    </row>
    <row r="47" spans="1:8" x14ac:dyDescent="0.25">
      <c r="A47">
        <v>-0.50000000000001998</v>
      </c>
      <c r="B47">
        <f t="shared" si="0"/>
        <v>42.499999999999901</v>
      </c>
      <c r="C47" s="137">
        <f t="shared" si="1"/>
        <v>0.34375457026312844</v>
      </c>
      <c r="D47" s="137">
        <f t="shared" si="4"/>
        <v>2.4184424389153258E-2</v>
      </c>
      <c r="E47" s="138"/>
      <c r="H47" s="138">
        <f t="shared" si="3"/>
        <v>2.4184424389153258E-2</v>
      </c>
    </row>
    <row r="48" spans="1:8" x14ac:dyDescent="0.25">
      <c r="A48">
        <v>-0.40000000000002001</v>
      </c>
      <c r="B48">
        <f t="shared" si="0"/>
        <v>42.999999999999901</v>
      </c>
      <c r="C48" s="137">
        <f t="shared" si="1"/>
        <v>0.36042393178078475</v>
      </c>
      <c r="D48" s="137">
        <f t="shared" si="4"/>
        <v>2.9146635976670974E-2</v>
      </c>
      <c r="E48" s="138"/>
      <c r="H48" s="138">
        <f t="shared" si="3"/>
        <v>2.9146635976670974E-2</v>
      </c>
    </row>
    <row r="49" spans="1:8" x14ac:dyDescent="0.25">
      <c r="A49">
        <v>-0.30000000000001997</v>
      </c>
      <c r="B49">
        <f t="shared" si="0"/>
        <v>43.499999999999901</v>
      </c>
      <c r="C49" s="137">
        <f t="shared" si="1"/>
        <v>0.37401869634510931</v>
      </c>
      <c r="D49" s="137">
        <f t="shared" si="4"/>
        <v>3.5006674311678414E-2</v>
      </c>
      <c r="E49" s="138"/>
      <c r="H49" s="138">
        <f t="shared" si="3"/>
        <v>3.5006674311678414E-2</v>
      </c>
    </row>
    <row r="50" spans="1:8" x14ac:dyDescent="0.25">
      <c r="A50">
        <v>-0.20000000000002</v>
      </c>
      <c r="B50">
        <f t="shared" si="0"/>
        <v>43.999999999999901</v>
      </c>
      <c r="C50" s="137">
        <f t="shared" si="1"/>
        <v>0.38408251812678396</v>
      </c>
      <c r="D50" s="137">
        <f t="shared" si="4"/>
        <v>4.188648217600021E-2</v>
      </c>
      <c r="E50" s="138"/>
      <c r="H50" s="138">
        <f t="shared" si="3"/>
        <v>4.188648217600021E-2</v>
      </c>
    </row>
    <row r="51" spans="1:8" x14ac:dyDescent="0.25">
      <c r="A51">
        <v>-0.10000000000002</v>
      </c>
      <c r="B51">
        <f t="shared" si="0"/>
        <v>44.499999999999901</v>
      </c>
      <c r="C51" s="137">
        <f t="shared" si="1"/>
        <v>0.39026687636406909</v>
      </c>
      <c r="D51" s="137">
        <f t="shared" si="4"/>
        <v>4.9911767229683809E-2</v>
      </c>
      <c r="E51" s="138"/>
      <c r="H51" s="138">
        <f t="shared" si="3"/>
        <v>4.9911767229683809E-2</v>
      </c>
    </row>
    <row r="52" spans="1:8" x14ac:dyDescent="0.25">
      <c r="A52">
        <v>-2.0428103653102899E-14</v>
      </c>
      <c r="B52">
        <f t="shared" si="0"/>
        <v>44.999999999999901</v>
      </c>
      <c r="C52" s="137">
        <f t="shared" si="1"/>
        <v>0.39235316284007821</v>
      </c>
      <c r="D52" s="137">
        <f t="shared" si="4"/>
        <v>5.9207731634663509E-2</v>
      </c>
      <c r="E52" s="138"/>
      <c r="F52" s="138">
        <f>C52</f>
        <v>0.39235316284007821</v>
      </c>
      <c r="H52" s="138">
        <f t="shared" si="3"/>
        <v>5.9207731634663509E-2</v>
      </c>
    </row>
    <row r="53" spans="1:8" s="139" customFormat="1" x14ac:dyDescent="0.25">
      <c r="A53" s="139">
        <v>9.9999999999980105E-2</v>
      </c>
      <c r="B53" s="139">
        <f t="shared" si="0"/>
        <v>45.499999999999901</v>
      </c>
      <c r="C53" s="140">
        <f t="shared" si="1"/>
        <v>0.39026687636407081</v>
      </c>
      <c r="D53" s="140">
        <f t="shared" si="4"/>
        <v>6.9893412526044793E-2</v>
      </c>
      <c r="E53" s="141"/>
      <c r="H53" s="141">
        <f t="shared" si="3"/>
        <v>6.9893412526044793E-2</v>
      </c>
    </row>
    <row r="54" spans="1:8" x14ac:dyDescent="0.25">
      <c r="A54">
        <v>0.19999999999998</v>
      </c>
      <c r="B54">
        <f t="shared" si="0"/>
        <v>45.999999999999901</v>
      </c>
      <c r="C54" s="137">
        <f t="shared" si="1"/>
        <v>0.38408251812678729</v>
      </c>
      <c r="D54" s="137">
        <f t="shared" si="4"/>
        <v>8.2074559100319966E-2</v>
      </c>
      <c r="E54" s="138"/>
      <c r="H54" s="138">
        <f t="shared" si="3"/>
        <v>8.2074559100319966E-2</v>
      </c>
    </row>
    <row r="55" spans="1:8" x14ac:dyDescent="0.25">
      <c r="A55">
        <v>0.29999999999998</v>
      </c>
      <c r="B55">
        <f t="shared" si="0"/>
        <v>46.499999999999901</v>
      </c>
      <c r="C55" s="137">
        <f t="shared" si="1"/>
        <v>0.37401869634511409</v>
      </c>
      <c r="D55" s="137">
        <f t="shared" si="4"/>
        <v>9.5835079135136086E-2</v>
      </c>
      <c r="E55" s="138"/>
      <c r="H55" s="138">
        <f t="shared" si="3"/>
        <v>9.5835079135136086E-2</v>
      </c>
    </row>
    <row r="56" spans="1:8" x14ac:dyDescent="0.25">
      <c r="A56">
        <v>0.39999999999997998</v>
      </c>
      <c r="B56">
        <f t="shared" si="0"/>
        <v>46.999999999999901</v>
      </c>
      <c r="C56" s="137">
        <f t="shared" si="1"/>
        <v>0.36042393178079091</v>
      </c>
      <c r="D56" s="137">
        <f t="shared" si="4"/>
        <v>0.11122723411924287</v>
      </c>
      <c r="E56" s="138"/>
      <c r="H56" s="138">
        <f t="shared" si="3"/>
        <v>0.11122723411924287</v>
      </c>
    </row>
    <row r="57" spans="1:8" x14ac:dyDescent="0.25">
      <c r="A57">
        <v>0.49999999999998002</v>
      </c>
      <c r="B57">
        <f t="shared" si="0"/>
        <v>47.499999999999901</v>
      </c>
      <c r="C57" s="137">
        <f t="shared" si="1"/>
        <v>0.34375457026313566</v>
      </c>
      <c r="D57" s="137">
        <f t="shared" si="4"/>
        <v>0.12826094490657389</v>
      </c>
      <c r="E57" s="138"/>
      <c r="H57" s="138">
        <f t="shared" si="3"/>
        <v>0.12826094490657389</v>
      </c>
    </row>
    <row r="58" spans="1:8" x14ac:dyDescent="0.25">
      <c r="A58">
        <v>0.59999999999997999</v>
      </c>
      <c r="B58">
        <f t="shared" si="0"/>
        <v>47.999999999999901</v>
      </c>
      <c r="C58" s="137">
        <f t="shared" si="1"/>
        <v>0.32454692957517772</v>
      </c>
      <c r="D58" s="137">
        <f t="shared" si="4"/>
        <v>0.14689277894672825</v>
      </c>
      <c r="E58" s="138"/>
      <c r="H58" s="138">
        <f t="shared" si="3"/>
        <v>0.14689277894672825</v>
      </c>
    </row>
    <row r="59" spans="1:8" x14ac:dyDescent="0.25">
      <c r="A59">
        <v>0.69999999999997997</v>
      </c>
      <c r="B59">
        <f t="shared" si="0"/>
        <v>48.499999999999901</v>
      </c>
      <c r="C59" s="137">
        <f t="shared" si="1"/>
        <v>0.30338624606295095</v>
      </c>
      <c r="D59" s="137">
        <f t="shared" si="4"/>
        <v>0.16701540726629044</v>
      </c>
      <c r="E59" s="138"/>
      <c r="H59" s="138">
        <f t="shared" si="3"/>
        <v>0.16701540726629044</v>
      </c>
    </row>
    <row r="60" spans="1:8" x14ac:dyDescent="0.25">
      <c r="A60">
        <v>0.79999999999997995</v>
      </c>
      <c r="B60">
        <f t="shared" si="0"/>
        <v>48.999999999999901</v>
      </c>
      <c r="C60" s="137">
        <f t="shared" si="1"/>
        <v>0.28087510032516838</v>
      </c>
      <c r="D60" s="137">
        <f t="shared" si="4"/>
        <v>0.1884485172611193</v>
      </c>
      <c r="E60" s="138"/>
      <c r="H60" s="138">
        <f t="shared" si="3"/>
        <v>0.1884485172611193</v>
      </c>
    </row>
    <row r="61" spans="1:8" x14ac:dyDescent="0.25">
      <c r="A61">
        <v>0.89999999999998004</v>
      </c>
      <c r="B61">
        <f t="shared" si="0"/>
        <v>49.499999999999901</v>
      </c>
      <c r="C61" s="137">
        <f t="shared" si="1"/>
        <v>0.25760380339662881</v>
      </c>
      <c r="D61" s="137">
        <f t="shared" si="4"/>
        <v>0.21093231133526369</v>
      </c>
      <c r="E61" s="138"/>
      <c r="H61" s="138">
        <f t="shared" si="3"/>
        <v>0.21093231133526369</v>
      </c>
    </row>
    <row r="62" spans="1:8" x14ac:dyDescent="0.25">
      <c r="A62">
        <v>0.99999999999998002</v>
      </c>
      <c r="B62">
        <f t="shared" si="0"/>
        <v>49.999999999999901</v>
      </c>
      <c r="C62" s="137">
        <f t="shared" si="1"/>
        <v>0.23412477288673517</v>
      </c>
      <c r="D62" s="137">
        <f t="shared" si="4"/>
        <v>0.23412477288672814</v>
      </c>
      <c r="E62" s="138"/>
      <c r="H62" s="138">
        <f t="shared" si="3"/>
        <v>0.23412477288672814</v>
      </c>
    </row>
    <row r="63" spans="1:8" x14ac:dyDescent="0.25">
      <c r="A63">
        <v>1.0999999999999801</v>
      </c>
      <c r="B63">
        <f t="shared" si="0"/>
        <v>50.499999999999901</v>
      </c>
      <c r="C63" s="137">
        <f t="shared" si="1"/>
        <v>0.21093231133527052</v>
      </c>
      <c r="D63" s="137">
        <f t="shared" si="4"/>
        <v>0.25760380339662181</v>
      </c>
      <c r="E63" s="138"/>
      <c r="H63" s="138">
        <f t="shared" si="3"/>
        <v>0.25760380339662181</v>
      </c>
    </row>
    <row r="64" spans="1:8" x14ac:dyDescent="0.25">
      <c r="A64">
        <v>1.19999999999998</v>
      </c>
      <c r="B64">
        <f t="shared" si="0"/>
        <v>50.999999999999901</v>
      </c>
      <c r="C64" s="137">
        <f t="shared" si="1"/>
        <v>0.18844851726112594</v>
      </c>
      <c r="D64" s="137">
        <f t="shared" si="4"/>
        <v>0.28087510032516144</v>
      </c>
      <c r="E64" s="138"/>
      <c r="H64" s="138">
        <f t="shared" si="3"/>
        <v>0.28087510032516144</v>
      </c>
    </row>
    <row r="65" spans="1:8" x14ac:dyDescent="0.25">
      <c r="A65">
        <v>1.2999999999999801</v>
      </c>
      <c r="B65">
        <f t="shared" si="0"/>
        <v>51.499999999999901</v>
      </c>
      <c r="C65" s="137">
        <f t="shared" si="1"/>
        <v>0.16701540726629668</v>
      </c>
      <c r="D65" s="137">
        <f t="shared" si="4"/>
        <v>0.30338624606294218</v>
      </c>
      <c r="E65" s="138"/>
      <c r="H65" s="138">
        <f t="shared" si="3"/>
        <v>0.30338624606294218</v>
      </c>
    </row>
    <row r="66" spans="1:8" x14ac:dyDescent="0.25">
      <c r="A66">
        <v>1.3999999999999799</v>
      </c>
      <c r="B66">
        <f t="shared" si="0"/>
        <v>51.999999999999901</v>
      </c>
      <c r="C66" s="137">
        <f t="shared" si="1"/>
        <v>0.14689277894673408</v>
      </c>
      <c r="D66" s="137">
        <f t="shared" si="4"/>
        <v>0.32454692957516962</v>
      </c>
      <c r="E66" s="138"/>
      <c r="H66" s="138">
        <f t="shared" si="3"/>
        <v>0.32454692957516962</v>
      </c>
    </row>
    <row r="67" spans="1:8" x14ac:dyDescent="0.25">
      <c r="A67">
        <v>1.49999999999998</v>
      </c>
      <c r="B67">
        <f t="shared" ref="B67:B107" si="5">A67*5+45</f>
        <v>52.499999999999901</v>
      </c>
      <c r="C67" s="137">
        <f t="shared" ref="C67:C107" si="6">_xlfn.T.DIST(A67,15,FALSE)</f>
        <v>0.12826094490657927</v>
      </c>
      <c r="D67" s="137">
        <f t="shared" si="4"/>
        <v>0.34375457026312844</v>
      </c>
      <c r="E67" s="138"/>
      <c r="H67" s="138">
        <f t="shared" si="3"/>
        <v>0.34375457026312844</v>
      </c>
    </row>
    <row r="68" spans="1:8" x14ac:dyDescent="0.25">
      <c r="A68">
        <v>1.5999999999999801</v>
      </c>
      <c r="B68">
        <f t="shared" si="5"/>
        <v>52.999999999999901</v>
      </c>
      <c r="C68" s="137">
        <f t="shared" si="6"/>
        <v>0.11122723411924776</v>
      </c>
      <c r="D68" s="137">
        <f t="shared" si="4"/>
        <v>0.36042393178078475</v>
      </c>
      <c r="H68" s="138">
        <f t="shared" si="3"/>
        <v>0.36042393178078475</v>
      </c>
    </row>
    <row r="69" spans="1:8" x14ac:dyDescent="0.25">
      <c r="A69">
        <v>1.69999999999998</v>
      </c>
      <c r="B69">
        <f t="shared" si="5"/>
        <v>53.499999999999901</v>
      </c>
      <c r="C69" s="137">
        <f t="shared" si="6"/>
        <v>9.583507913514043E-2</v>
      </c>
      <c r="D69" s="137">
        <f t="shared" si="4"/>
        <v>0.37401869634510931</v>
      </c>
      <c r="E69" s="138"/>
      <c r="H69" s="138">
        <f t="shared" si="3"/>
        <v>0.37401869634510931</v>
      </c>
    </row>
    <row r="70" spans="1:8" x14ac:dyDescent="0.25">
      <c r="A70">
        <v>1.7999999999999801</v>
      </c>
      <c r="B70">
        <f t="shared" si="5"/>
        <v>53.999999999999901</v>
      </c>
      <c r="C70" s="137">
        <f t="shared" si="6"/>
        <v>8.2074559100323838E-2</v>
      </c>
      <c r="D70" s="137">
        <f t="shared" si="4"/>
        <v>0.38408251812678396</v>
      </c>
      <c r="E70" s="138">
        <f t="shared" ref="E70:E107" si="7">C70</f>
        <v>8.2074559100323838E-2</v>
      </c>
      <c r="G70" s="138">
        <f>D70</f>
        <v>0.38408251812678396</v>
      </c>
      <c r="H70" s="138">
        <f t="shared" si="3"/>
        <v>0.38408251812678396</v>
      </c>
    </row>
    <row r="71" spans="1:8" x14ac:dyDescent="0.25">
      <c r="A71">
        <v>1.8999999999999799</v>
      </c>
      <c r="B71">
        <f t="shared" si="5"/>
        <v>54.499999999999901</v>
      </c>
      <c r="C71" s="137">
        <f t="shared" si="6"/>
        <v>6.9893412526048207E-2</v>
      </c>
      <c r="D71" s="137">
        <f t="shared" si="4"/>
        <v>0.39026687636406909</v>
      </c>
      <c r="E71" s="138">
        <f t="shared" si="7"/>
        <v>6.9893412526048207E-2</v>
      </c>
      <c r="G71" s="138">
        <f t="shared" ref="G71:G107" si="8">D71</f>
        <v>0.39026687636406909</v>
      </c>
    </row>
    <row r="72" spans="1:8" x14ac:dyDescent="0.25">
      <c r="A72">
        <v>1.99999999999998</v>
      </c>
      <c r="B72">
        <f t="shared" si="5"/>
        <v>54.999999999999901</v>
      </c>
      <c r="C72" s="137">
        <f t="shared" si="6"/>
        <v>5.9207731634666513E-2</v>
      </c>
      <c r="D72" s="137">
        <f t="shared" si="4"/>
        <v>0.39235316284007821</v>
      </c>
      <c r="E72" s="138">
        <f t="shared" si="7"/>
        <v>5.9207731634666513E-2</v>
      </c>
      <c r="F72" s="138">
        <f>D72</f>
        <v>0.39235316284007821</v>
      </c>
      <c r="G72" s="138">
        <f t="shared" si="8"/>
        <v>0.39235316284007821</v>
      </c>
    </row>
    <row r="73" spans="1:8" x14ac:dyDescent="0.25">
      <c r="A73">
        <v>2.0999999999999699</v>
      </c>
      <c r="B73">
        <f t="shared" si="5"/>
        <v>55.499999999999851</v>
      </c>
      <c r="C73" s="137">
        <f t="shared" si="6"/>
        <v>4.9911767229687272E-2</v>
      </c>
      <c r="D73" s="137">
        <f t="shared" si="4"/>
        <v>0.39026687636407081</v>
      </c>
      <c r="E73" s="138">
        <f t="shared" si="7"/>
        <v>4.9911767229687272E-2</v>
      </c>
      <c r="G73" s="138">
        <f t="shared" si="8"/>
        <v>0.39026687636407081</v>
      </c>
    </row>
    <row r="74" spans="1:8" x14ac:dyDescent="0.25">
      <c r="A74">
        <v>2.19999999999997</v>
      </c>
      <c r="B74">
        <f t="shared" si="5"/>
        <v>55.999999999999851</v>
      </c>
      <c r="C74" s="137">
        <f t="shared" si="6"/>
        <v>4.1886482176003194E-2</v>
      </c>
      <c r="D74" s="137">
        <f t="shared" si="4"/>
        <v>0.38408251812678729</v>
      </c>
      <c r="E74" s="138">
        <f t="shared" si="7"/>
        <v>4.1886482176003194E-2</v>
      </c>
      <c r="G74" s="138">
        <f t="shared" si="8"/>
        <v>0.38408251812678729</v>
      </c>
    </row>
    <row r="75" spans="1:8" x14ac:dyDescent="0.25">
      <c r="A75">
        <v>2.2999999999999701</v>
      </c>
      <c r="B75">
        <f t="shared" si="5"/>
        <v>56.499999999999851</v>
      </c>
      <c r="C75" s="137">
        <f t="shared" si="6"/>
        <v>3.500667431168094E-2</v>
      </c>
      <c r="D75" s="137">
        <f t="shared" si="4"/>
        <v>0.37401869634511409</v>
      </c>
      <c r="E75" s="138">
        <f t="shared" si="7"/>
        <v>3.500667431168094E-2</v>
      </c>
      <c r="G75" s="138">
        <f t="shared" si="8"/>
        <v>0.37401869634511409</v>
      </c>
    </row>
    <row r="76" spans="1:8" x14ac:dyDescent="0.25">
      <c r="A76">
        <v>2.3999999999999702</v>
      </c>
      <c r="B76">
        <f t="shared" si="5"/>
        <v>56.999999999999851</v>
      </c>
      <c r="C76" s="137">
        <f t="shared" si="6"/>
        <v>2.9146635976673111E-2</v>
      </c>
      <c r="D76" s="137">
        <f t="shared" si="4"/>
        <v>0.36042393178079091</v>
      </c>
      <c r="E76" s="138">
        <f t="shared" si="7"/>
        <v>2.9146635976673111E-2</v>
      </c>
      <c r="G76" s="138">
        <f t="shared" si="8"/>
        <v>0.36042393178079091</v>
      </c>
    </row>
    <row r="77" spans="1:8" x14ac:dyDescent="0.25">
      <c r="A77">
        <v>2.4999999999999698</v>
      </c>
      <c r="B77">
        <f t="shared" si="5"/>
        <v>57.499999999999851</v>
      </c>
      <c r="C77" s="137">
        <f t="shared" si="6"/>
        <v>2.418442438915511E-2</v>
      </c>
      <c r="D77" s="137">
        <f t="shared" si="4"/>
        <v>0.34375457026313566</v>
      </c>
      <c r="E77" s="138">
        <f t="shared" si="7"/>
        <v>2.418442438915511E-2</v>
      </c>
      <c r="G77" s="138">
        <f t="shared" si="8"/>
        <v>0.34375457026313566</v>
      </c>
    </row>
    <row r="78" spans="1:8" x14ac:dyDescent="0.25">
      <c r="A78">
        <v>2.5999999999999699</v>
      </c>
      <c r="B78">
        <f t="shared" si="5"/>
        <v>57.999999999999851</v>
      </c>
      <c r="C78" s="137">
        <f t="shared" si="6"/>
        <v>2.0004886980463703E-2</v>
      </c>
      <c r="D78" s="137">
        <f t="shared" si="4"/>
        <v>0.32454692957517772</v>
      </c>
      <c r="E78" s="138">
        <f t="shared" si="7"/>
        <v>2.0004886980463703E-2</v>
      </c>
      <c r="G78" s="138">
        <f t="shared" si="8"/>
        <v>0.32454692957517772</v>
      </c>
    </row>
    <row r="79" spans="1:8" x14ac:dyDescent="0.25">
      <c r="A79">
        <v>2.69999999999997</v>
      </c>
      <c r="B79">
        <f t="shared" si="5"/>
        <v>58.499999999999851</v>
      </c>
      <c r="C79" s="137">
        <f t="shared" si="6"/>
        <v>1.6501623820840562E-2</v>
      </c>
      <c r="D79" s="137">
        <f t="shared" si="4"/>
        <v>0.30338624606295095</v>
      </c>
      <c r="E79" s="138">
        <f t="shared" si="7"/>
        <v>1.6501623820840562E-2</v>
      </c>
      <c r="G79" s="138">
        <f t="shared" si="8"/>
        <v>0.30338624606295095</v>
      </c>
    </row>
    <row r="80" spans="1:8" x14ac:dyDescent="0.25">
      <c r="A80">
        <v>2.7999999999999701</v>
      </c>
      <c r="B80">
        <f t="shared" si="5"/>
        <v>58.999999999999851</v>
      </c>
      <c r="C80" s="137">
        <f t="shared" si="6"/>
        <v>1.3578082207554971E-2</v>
      </c>
      <c r="D80" s="137">
        <f t="shared" si="4"/>
        <v>0.28087510032516838</v>
      </c>
      <c r="E80" s="138">
        <f t="shared" si="7"/>
        <v>1.3578082207554971E-2</v>
      </c>
      <c r="G80" s="138">
        <f t="shared" si="8"/>
        <v>0.28087510032516838</v>
      </c>
    </row>
    <row r="81" spans="1:7" x14ac:dyDescent="0.25">
      <c r="A81">
        <v>2.8999999999999702</v>
      </c>
      <c r="B81">
        <f t="shared" si="5"/>
        <v>59.499999999999851</v>
      </c>
      <c r="C81" s="137">
        <f t="shared" si="6"/>
        <v>1.1147973322739679E-2</v>
      </c>
      <c r="D81" s="137">
        <f t="shared" si="4"/>
        <v>0.25760380339662881</v>
      </c>
      <c r="E81" s="138">
        <f t="shared" si="7"/>
        <v>1.1147973322739679E-2</v>
      </c>
      <c r="G81" s="138">
        <f t="shared" si="8"/>
        <v>0.25760380339662881</v>
      </c>
    </row>
    <row r="82" spans="1:7" x14ac:dyDescent="0.25">
      <c r="A82">
        <v>2.9999999999999698</v>
      </c>
      <c r="B82">
        <f t="shared" si="5"/>
        <v>59.999999999999851</v>
      </c>
      <c r="C82" s="137">
        <f t="shared" si="6"/>
        <v>9.1351839443692372E-3</v>
      </c>
      <c r="D82" s="137">
        <f t="shared" si="4"/>
        <v>0.23412477288673517</v>
      </c>
      <c r="E82" s="138">
        <f t="shared" si="7"/>
        <v>9.1351839443692372E-3</v>
      </c>
      <c r="G82" s="138">
        <f t="shared" si="8"/>
        <v>0.23412477288673517</v>
      </c>
    </row>
    <row r="83" spans="1:7" x14ac:dyDescent="0.25">
      <c r="A83">
        <v>3.0999999999999699</v>
      </c>
      <c r="B83">
        <f t="shared" si="5"/>
        <v>60.499999999999851</v>
      </c>
      <c r="C83" s="137">
        <f t="shared" si="6"/>
        <v>7.4733327685820349E-3</v>
      </c>
      <c r="D83" s="137">
        <f t="shared" si="4"/>
        <v>0.21093231133527052</v>
      </c>
      <c r="E83" s="138">
        <f t="shared" si="7"/>
        <v>7.4733327685820349E-3</v>
      </c>
      <c r="G83" s="138">
        <f t="shared" si="8"/>
        <v>0.21093231133527052</v>
      </c>
    </row>
    <row r="84" spans="1:7" x14ac:dyDescent="0.25">
      <c r="A84">
        <v>3.19999999999997</v>
      </c>
      <c r="B84">
        <f t="shared" si="5"/>
        <v>60.999999999999851</v>
      </c>
      <c r="C84" s="137">
        <f t="shared" si="6"/>
        <v>6.1050949926097671E-3</v>
      </c>
      <c r="D84" s="137">
        <f t="shared" si="4"/>
        <v>0.18844851726112594</v>
      </c>
      <c r="E84" s="138">
        <f t="shared" si="7"/>
        <v>6.1050949926097671E-3</v>
      </c>
      <c r="G84" s="138">
        <f t="shared" si="8"/>
        <v>0.18844851726112594</v>
      </c>
    </row>
    <row r="85" spans="1:7" x14ac:dyDescent="0.25">
      <c r="A85">
        <v>3.2999999999999701</v>
      </c>
      <c r="B85">
        <f t="shared" si="5"/>
        <v>61.499999999999851</v>
      </c>
      <c r="C85" s="137">
        <f t="shared" si="6"/>
        <v>4.981393237737745E-3</v>
      </c>
      <c r="D85" s="137">
        <f t="shared" si="4"/>
        <v>0.16701540726629668</v>
      </c>
      <c r="E85" s="138">
        <f t="shared" si="7"/>
        <v>4.981393237737745E-3</v>
      </c>
      <c r="G85" s="138">
        <f t="shared" si="8"/>
        <v>0.16701540726629668</v>
      </c>
    </row>
    <row r="86" spans="1:7" x14ac:dyDescent="0.25">
      <c r="A86">
        <v>3.3999999999999702</v>
      </c>
      <c r="B86">
        <f t="shared" si="5"/>
        <v>61.999999999999851</v>
      </c>
      <c r="C86" s="137">
        <f t="shared" si="6"/>
        <v>4.0605294510130396E-3</v>
      </c>
      <c r="D86" s="137">
        <f t="shared" si="4"/>
        <v>0.14689277894673408</v>
      </c>
      <c r="E86" s="138">
        <f t="shared" si="7"/>
        <v>4.0605294510130396E-3</v>
      </c>
      <c r="G86" s="138">
        <f t="shared" si="8"/>
        <v>0.14689277894673408</v>
      </c>
    </row>
    <row r="87" spans="1:7" x14ac:dyDescent="0.25">
      <c r="A87">
        <v>3.4999999999999698</v>
      </c>
      <c r="B87">
        <f t="shared" si="5"/>
        <v>62.499999999999851</v>
      </c>
      <c r="C87" s="137">
        <f t="shared" si="6"/>
        <v>3.3073120822833587E-3</v>
      </c>
      <c r="D87" s="137">
        <f t="shared" si="4"/>
        <v>0.12826094490657927</v>
      </c>
      <c r="E87" s="138">
        <f t="shared" si="7"/>
        <v>3.3073120822833587E-3</v>
      </c>
      <c r="G87" s="138">
        <f t="shared" si="8"/>
        <v>0.12826094490657927</v>
      </c>
    </row>
    <row r="88" spans="1:7" x14ac:dyDescent="0.25">
      <c r="A88">
        <v>3.5999999999999699</v>
      </c>
      <c r="B88">
        <f t="shared" si="5"/>
        <v>62.999999999999851</v>
      </c>
      <c r="C88" s="137">
        <f t="shared" si="6"/>
        <v>2.6922159553114133E-3</v>
      </c>
      <c r="D88" s="137">
        <f t="shared" si="4"/>
        <v>0.11122723411924776</v>
      </c>
      <c r="E88" s="138">
        <f t="shared" si="7"/>
        <v>2.6922159553114133E-3</v>
      </c>
      <c r="G88" s="138">
        <f t="shared" si="8"/>
        <v>0.11122723411924776</v>
      </c>
    </row>
    <row r="89" spans="1:7" x14ac:dyDescent="0.25">
      <c r="A89">
        <v>3.69999999999997</v>
      </c>
      <c r="B89">
        <f t="shared" si="5"/>
        <v>63.499999999999851</v>
      </c>
      <c r="C89" s="137">
        <f t="shared" si="6"/>
        <v>2.1905987946819563E-3</v>
      </c>
      <c r="D89" s="137">
        <f t="shared" si="4"/>
        <v>9.583507913514043E-2</v>
      </c>
      <c r="E89" s="138">
        <f t="shared" si="7"/>
        <v>2.1905987946819563E-3</v>
      </c>
      <c r="G89" s="138">
        <f t="shared" si="8"/>
        <v>9.583507913514043E-2</v>
      </c>
    </row>
    <row r="90" spans="1:7" x14ac:dyDescent="0.25">
      <c r="A90">
        <v>3.7999999999999701</v>
      </c>
      <c r="B90">
        <f t="shared" si="5"/>
        <v>63.999999999999851</v>
      </c>
      <c r="C90" s="137">
        <f t="shared" si="6"/>
        <v>1.7819880404977119E-3</v>
      </c>
      <c r="D90" s="137">
        <f t="shared" si="4"/>
        <v>8.2074559100323838E-2</v>
      </c>
      <c r="E90" s="138">
        <f t="shared" si="7"/>
        <v>1.7819880404977119E-3</v>
      </c>
      <c r="G90" s="138">
        <f t="shared" si="8"/>
        <v>8.2074559100323838E-2</v>
      </c>
    </row>
    <row r="91" spans="1:7" x14ac:dyDescent="0.25">
      <c r="A91">
        <v>3.8999999999999702</v>
      </c>
      <c r="B91">
        <f t="shared" si="5"/>
        <v>64.499999999999858</v>
      </c>
      <c r="C91" s="137">
        <f t="shared" si="6"/>
        <v>1.4494439577060637E-3</v>
      </c>
      <c r="D91" s="137">
        <f t="shared" si="4"/>
        <v>6.9893412526048207E-2</v>
      </c>
      <c r="E91" s="138">
        <f t="shared" si="7"/>
        <v>1.4494439577060637E-3</v>
      </c>
      <c r="G91" s="138">
        <f t="shared" si="8"/>
        <v>6.9893412526048207E-2</v>
      </c>
    </row>
    <row r="92" spans="1:7" x14ac:dyDescent="0.25">
      <c r="A92">
        <v>3.9999999999999698</v>
      </c>
      <c r="B92">
        <f t="shared" si="5"/>
        <v>64.999999999999858</v>
      </c>
      <c r="C92" s="137">
        <f t="shared" si="6"/>
        <v>1.1789996594981905E-3</v>
      </c>
      <c r="D92" s="137">
        <f t="shared" si="4"/>
        <v>5.9207731634666513E-2</v>
      </c>
      <c r="E92" s="138">
        <f t="shared" si="7"/>
        <v>1.1789996594981905E-3</v>
      </c>
      <c r="G92" s="138">
        <f t="shared" si="8"/>
        <v>5.9207731634666513E-2</v>
      </c>
    </row>
    <row r="93" spans="1:7" x14ac:dyDescent="0.25">
      <c r="A93">
        <v>4.0999999999999703</v>
      </c>
      <c r="B93">
        <f t="shared" si="5"/>
        <v>65.499999999999858</v>
      </c>
      <c r="C93" s="137">
        <f t="shared" si="6"/>
        <v>9.5917505902473035E-4</v>
      </c>
      <c r="D93" s="137">
        <f t="shared" ref="D93:D107" si="9">_xlfn.T.DIST(A73,15,FALSE)</f>
        <v>4.9911767229687272E-2</v>
      </c>
      <c r="E93" s="138">
        <f t="shared" si="7"/>
        <v>9.5917505902473035E-4</v>
      </c>
      <c r="G93" s="138">
        <f t="shared" si="8"/>
        <v>4.9911767229687272E-2</v>
      </c>
    </row>
    <row r="94" spans="1:7" x14ac:dyDescent="0.25">
      <c r="A94">
        <v>4.19999999999997</v>
      </c>
      <c r="B94">
        <f t="shared" si="5"/>
        <v>65.999999999999858</v>
      </c>
      <c r="C94" s="137">
        <f t="shared" si="6"/>
        <v>7.8055952857776728E-4</v>
      </c>
      <c r="D94" s="137">
        <f t="shared" si="9"/>
        <v>4.1886482176003194E-2</v>
      </c>
      <c r="E94" s="138">
        <f t="shared" si="7"/>
        <v>7.8055952857776728E-4</v>
      </c>
      <c r="G94" s="138">
        <f t="shared" si="8"/>
        <v>4.1886482176003194E-2</v>
      </c>
    </row>
    <row r="95" spans="1:7" x14ac:dyDescent="0.25">
      <c r="A95">
        <v>4.2999999999999696</v>
      </c>
      <c r="B95">
        <f t="shared" si="5"/>
        <v>66.499999999999844</v>
      </c>
      <c r="C95" s="137">
        <f t="shared" si="6"/>
        <v>6.354568272072033E-4</v>
      </c>
      <c r="D95" s="137">
        <f t="shared" si="9"/>
        <v>3.500667431168094E-2</v>
      </c>
      <c r="E95" s="138">
        <f t="shared" si="7"/>
        <v>6.354568272072033E-4</v>
      </c>
      <c r="G95" s="138">
        <f t="shared" si="8"/>
        <v>3.500667431168094E-2</v>
      </c>
    </row>
    <row r="96" spans="1:7" x14ac:dyDescent="0.25">
      <c r="A96">
        <v>4.3999999999999702</v>
      </c>
      <c r="B96">
        <f t="shared" si="5"/>
        <v>66.999999999999858</v>
      </c>
      <c r="C96" s="137">
        <f t="shared" si="6"/>
        <v>5.1758536635970916E-4</v>
      </c>
      <c r="D96" s="137">
        <f t="shared" si="9"/>
        <v>2.9146635976673111E-2</v>
      </c>
      <c r="E96" s="138">
        <f t="shared" si="7"/>
        <v>5.1758536635970916E-4</v>
      </c>
      <c r="G96" s="138">
        <f t="shared" si="8"/>
        <v>2.9146635976673111E-2</v>
      </c>
    </row>
    <row r="97" spans="1:7" x14ac:dyDescent="0.25">
      <c r="A97">
        <v>4.4999999999999698</v>
      </c>
      <c r="B97">
        <f t="shared" si="5"/>
        <v>67.499999999999858</v>
      </c>
      <c r="C97" s="137">
        <f t="shared" si="6"/>
        <v>4.218268887097502E-4</v>
      </c>
      <c r="D97" s="137">
        <f t="shared" si="9"/>
        <v>2.418442438915511E-2</v>
      </c>
      <c r="E97" s="138">
        <f t="shared" si="7"/>
        <v>4.218268887097502E-4</v>
      </c>
      <c r="G97" s="138">
        <f t="shared" si="8"/>
        <v>2.418442438915511E-2</v>
      </c>
    </row>
    <row r="98" spans="1:7" x14ac:dyDescent="0.25">
      <c r="A98">
        <v>4.5999999999999703</v>
      </c>
      <c r="B98">
        <f t="shared" si="5"/>
        <v>67.999999999999858</v>
      </c>
      <c r="C98" s="137">
        <f t="shared" si="6"/>
        <v>3.4401696169855786E-4</v>
      </c>
      <c r="D98" s="137">
        <f t="shared" si="9"/>
        <v>2.0004886980463703E-2</v>
      </c>
      <c r="E98" s="138">
        <f t="shared" si="7"/>
        <v>3.4401696169855786E-4</v>
      </c>
      <c r="G98" s="138">
        <f t="shared" si="8"/>
        <v>2.0004886980463703E-2</v>
      </c>
    </row>
    <row r="99" spans="1:7" x14ac:dyDescent="0.25">
      <c r="A99">
        <v>4.69999999999997</v>
      </c>
      <c r="B99">
        <f t="shared" si="5"/>
        <v>68.499999999999858</v>
      </c>
      <c r="C99" s="137">
        <f t="shared" si="6"/>
        <v>2.8077120359720146E-4</v>
      </c>
      <c r="D99" s="137">
        <f t="shared" si="9"/>
        <v>1.6501623820840562E-2</v>
      </c>
      <c r="E99" s="138">
        <f t="shared" si="7"/>
        <v>2.8077120359720146E-4</v>
      </c>
      <c r="G99" s="138">
        <f t="shared" si="8"/>
        <v>1.6501623820840562E-2</v>
      </c>
    </row>
    <row r="100" spans="1:7" x14ac:dyDescent="0.25">
      <c r="A100">
        <v>4.7999999999999696</v>
      </c>
      <c r="B100">
        <f t="shared" si="5"/>
        <v>68.999999999999844</v>
      </c>
      <c r="C100" s="137">
        <f t="shared" si="6"/>
        <v>2.2934177225124143E-4</v>
      </c>
      <c r="D100" s="137">
        <f t="shared" si="9"/>
        <v>1.3578082207554971E-2</v>
      </c>
      <c r="E100" s="138">
        <f t="shared" si="7"/>
        <v>2.2934177225124143E-4</v>
      </c>
      <c r="G100" s="138">
        <f t="shared" si="8"/>
        <v>1.3578082207554971E-2</v>
      </c>
    </row>
    <row r="101" spans="1:7" x14ac:dyDescent="0.25">
      <c r="A101">
        <v>4.8999999999999604</v>
      </c>
      <c r="B101">
        <f t="shared" si="5"/>
        <v>69.499999999999801</v>
      </c>
      <c r="C101" s="137">
        <f t="shared" si="6"/>
        <v>1.8749929013645448E-4</v>
      </c>
      <c r="D101" s="137">
        <f t="shared" si="9"/>
        <v>1.1147973322739679E-2</v>
      </c>
      <c r="E101" s="138">
        <f t="shared" si="7"/>
        <v>1.8749929013645448E-4</v>
      </c>
      <c r="G101" s="138">
        <f t="shared" si="8"/>
        <v>1.1147973322739679E-2</v>
      </c>
    </row>
    <row r="102" spans="1:7" x14ac:dyDescent="0.25">
      <c r="A102">
        <v>4.99999999999996</v>
      </c>
      <c r="B102">
        <f t="shared" si="5"/>
        <v>69.999999999999801</v>
      </c>
      <c r="C102" s="137">
        <f t="shared" si="6"/>
        <v>1.534360111590598E-4</v>
      </c>
      <c r="D102" s="137">
        <f t="shared" si="9"/>
        <v>9.1351839443692372E-3</v>
      </c>
      <c r="E102" s="138">
        <f t="shared" si="7"/>
        <v>1.534360111590598E-4</v>
      </c>
      <c r="G102" s="138">
        <f t="shared" si="8"/>
        <v>9.1351839443692372E-3</v>
      </c>
    </row>
    <row r="103" spans="1:7" x14ac:dyDescent="0.25">
      <c r="A103">
        <v>5.0999999999999597</v>
      </c>
      <c r="B103">
        <f t="shared" si="5"/>
        <v>70.499999999999801</v>
      </c>
      <c r="C103" s="137">
        <f t="shared" si="6"/>
        <v>1.2568662834114286E-4</v>
      </c>
      <c r="D103" s="137">
        <f t="shared" si="9"/>
        <v>7.4733327685820349E-3</v>
      </c>
      <c r="E103" s="138">
        <f t="shared" si="7"/>
        <v>1.2568662834114286E-4</v>
      </c>
      <c r="G103" s="138">
        <f t="shared" si="8"/>
        <v>7.4733327685820349E-3</v>
      </c>
    </row>
    <row r="104" spans="1:7" x14ac:dyDescent="0.25">
      <c r="A104">
        <v>5.1999999999999602</v>
      </c>
      <c r="B104">
        <f t="shared" si="5"/>
        <v>70.999999999999801</v>
      </c>
      <c r="C104" s="137">
        <f t="shared" si="6"/>
        <v>1.0306366247148533E-4</v>
      </c>
      <c r="D104" s="137">
        <f t="shared" si="9"/>
        <v>6.1050949926097671E-3</v>
      </c>
      <c r="E104" s="138">
        <f t="shared" si="7"/>
        <v>1.0306366247148533E-4</v>
      </c>
      <c r="G104" s="138">
        <f t="shared" si="8"/>
        <v>6.1050949926097671E-3</v>
      </c>
    </row>
    <row r="105" spans="1:7" x14ac:dyDescent="0.25">
      <c r="A105">
        <v>5.2999999999999599</v>
      </c>
      <c r="B105">
        <f t="shared" si="5"/>
        <v>71.499999999999801</v>
      </c>
      <c r="C105" s="137">
        <f t="shared" si="6"/>
        <v>8.460485347021867E-5</v>
      </c>
      <c r="D105" s="137">
        <f t="shared" si="9"/>
        <v>4.981393237737745E-3</v>
      </c>
      <c r="E105" s="138">
        <f t="shared" si="7"/>
        <v>8.460485347021867E-5</v>
      </c>
      <c r="G105" s="138">
        <f t="shared" si="8"/>
        <v>4.981393237737745E-3</v>
      </c>
    </row>
    <row r="106" spans="1:7" x14ac:dyDescent="0.25">
      <c r="A106">
        <v>5.3999999999999604</v>
      </c>
      <c r="B106">
        <f t="shared" si="5"/>
        <v>71.999999999999801</v>
      </c>
      <c r="C106" s="137">
        <f t="shared" si="6"/>
        <v>6.9530397556381919E-5</v>
      </c>
      <c r="D106" s="137">
        <f t="shared" si="9"/>
        <v>4.0605294510130396E-3</v>
      </c>
      <c r="E106" s="138">
        <f t="shared" si="7"/>
        <v>6.9530397556381919E-5</v>
      </c>
      <c r="G106" s="138">
        <f t="shared" si="8"/>
        <v>4.0605294510130396E-3</v>
      </c>
    </row>
    <row r="107" spans="1:7" x14ac:dyDescent="0.25">
      <c r="A107">
        <v>5.49999999999996</v>
      </c>
      <c r="B107">
        <f t="shared" si="5"/>
        <v>72.499999999999801</v>
      </c>
      <c r="C107" s="137">
        <f t="shared" si="6"/>
        <v>5.7208236709993219E-5</v>
      </c>
      <c r="D107" s="137">
        <f t="shared" si="9"/>
        <v>3.3073120822833587E-3</v>
      </c>
      <c r="E107" s="138">
        <f t="shared" si="7"/>
        <v>5.7208236709993219E-5</v>
      </c>
      <c r="G107" s="138">
        <f t="shared" si="8"/>
        <v>3.3073120822833587E-3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N29"/>
  <sheetViews>
    <sheetView workbookViewId="0">
      <selection activeCell="H22" sqref="H22"/>
    </sheetView>
  </sheetViews>
  <sheetFormatPr defaultRowHeight="15" x14ac:dyDescent="0.25"/>
  <cols>
    <col min="1" max="1" width="8.42578125" bestFit="1" customWidth="1"/>
    <col min="2" max="2" width="4.140625" bestFit="1" customWidth="1"/>
    <col min="3" max="3" width="10" bestFit="1" customWidth="1"/>
    <col min="4" max="4" width="10.28515625" customWidth="1"/>
    <col min="5" max="5" width="8.5703125" customWidth="1"/>
    <col min="6" max="6" width="10.28515625" customWidth="1"/>
    <col min="7" max="7" width="10.42578125" customWidth="1"/>
    <col min="8" max="8" width="8.5703125" customWidth="1"/>
    <col min="12" max="12" width="6.85546875" customWidth="1"/>
    <col min="14" max="14" width="9.5703125" bestFit="1" customWidth="1"/>
  </cols>
  <sheetData>
    <row r="1" spans="1:14" ht="30.75" thickBot="1" x14ac:dyDescent="0.3">
      <c r="A1" s="44" t="s">
        <v>131</v>
      </c>
      <c r="B1" s="44" t="s">
        <v>107</v>
      </c>
      <c r="C1" s="44" t="s">
        <v>132</v>
      </c>
      <c r="D1" s="44" t="s">
        <v>133</v>
      </c>
      <c r="E1" s="50" t="s">
        <v>134</v>
      </c>
      <c r="F1" s="40"/>
      <c r="G1" s="40"/>
      <c r="H1" s="40"/>
      <c r="I1" s="50" t="s">
        <v>135</v>
      </c>
      <c r="J1" s="40"/>
      <c r="K1" s="40"/>
    </row>
    <row r="2" spans="1:14" x14ac:dyDescent="0.25">
      <c r="A2">
        <v>2</v>
      </c>
      <c r="B2">
        <v>-1</v>
      </c>
      <c r="C2">
        <v>-1</v>
      </c>
      <c r="D2">
        <f t="shared" ref="D2:D29" si="0">B2*C2</f>
        <v>1</v>
      </c>
      <c r="F2" s="121">
        <f t="array" ref="F2:G6">LINEST(A2:A29,B2:B29,,TRUE)</f>
        <v>0.17777777777777778</v>
      </c>
      <c r="G2" s="132">
        <v>2.6222222222222222</v>
      </c>
      <c r="H2" s="145"/>
      <c r="I2" s="121">
        <f t="array" ref="I2:K6">LINEST(A2:A29,B2:C29,,TRUE)</f>
        <v>-0.67532467532467533</v>
      </c>
      <c r="J2" s="122">
        <v>0.20779220779220783</v>
      </c>
      <c r="K2" s="132">
        <v>2.7272727272727275</v>
      </c>
      <c r="L2" s="145"/>
    </row>
    <row r="3" spans="1:14" x14ac:dyDescent="0.25">
      <c r="A3">
        <v>2</v>
      </c>
      <c r="B3">
        <v>-1</v>
      </c>
      <c r="C3">
        <v>-1</v>
      </c>
      <c r="D3">
        <f t="shared" si="0"/>
        <v>1</v>
      </c>
      <c r="F3" s="123">
        <v>0.21198648920376573</v>
      </c>
      <c r="G3" s="143">
        <v>0.2119864892037657</v>
      </c>
      <c r="H3" s="145"/>
      <c r="I3" s="123">
        <v>0.16016731006047633</v>
      </c>
      <c r="J3" s="124">
        <v>0.16542008652561718</v>
      </c>
      <c r="K3" s="143">
        <v>0.16713433009863848</v>
      </c>
      <c r="L3" s="145"/>
    </row>
    <row r="4" spans="1:14" x14ac:dyDescent="0.25">
      <c r="A4">
        <v>3</v>
      </c>
      <c r="B4">
        <v>-1</v>
      </c>
      <c r="C4">
        <v>-1</v>
      </c>
      <c r="D4">
        <f t="shared" si="0"/>
        <v>1</v>
      </c>
      <c r="F4" s="123">
        <v>2.6337448559670577E-2</v>
      </c>
      <c r="G4" s="143">
        <v>1.0749676997731401</v>
      </c>
      <c r="H4" s="145"/>
      <c r="I4" s="123">
        <v>0.43097643097643118</v>
      </c>
      <c r="J4" s="124">
        <v>0.8380558825863953</v>
      </c>
      <c r="K4" s="143" t="e">
        <v>#N/A</v>
      </c>
      <c r="L4" s="145"/>
    </row>
    <row r="5" spans="1:14" x14ac:dyDescent="0.25">
      <c r="A5">
        <v>3</v>
      </c>
      <c r="B5">
        <v>-1</v>
      </c>
      <c r="C5">
        <v>-1</v>
      </c>
      <c r="D5">
        <f t="shared" si="0"/>
        <v>1</v>
      </c>
      <c r="F5" s="123">
        <v>0.70329670329669769</v>
      </c>
      <c r="G5" s="144">
        <v>26</v>
      </c>
      <c r="H5" s="145"/>
      <c r="I5" s="123">
        <v>9.4674556213017826</v>
      </c>
      <c r="J5" s="146">
        <v>25</v>
      </c>
      <c r="K5" s="143" t="e">
        <v>#N/A</v>
      </c>
      <c r="L5" s="145"/>
    </row>
    <row r="6" spans="1:14" ht="15.75" thickBot="1" x14ac:dyDescent="0.3">
      <c r="A6">
        <v>3</v>
      </c>
      <c r="B6">
        <v>-1</v>
      </c>
      <c r="C6">
        <v>-1</v>
      </c>
      <c r="D6">
        <f t="shared" si="0"/>
        <v>1</v>
      </c>
      <c r="F6" s="125">
        <v>0.81269841269840626</v>
      </c>
      <c r="G6" s="133">
        <v>30.044444444444448</v>
      </c>
      <c r="H6" s="145"/>
      <c r="I6" s="125">
        <v>13.298701298701303</v>
      </c>
      <c r="J6" s="126">
        <v>17.558441558441551</v>
      </c>
      <c r="K6" s="133" t="e">
        <v>#N/A</v>
      </c>
      <c r="L6" s="145"/>
    </row>
    <row r="7" spans="1:14" x14ac:dyDescent="0.25">
      <c r="A7">
        <v>3</v>
      </c>
      <c r="B7">
        <v>-1</v>
      </c>
      <c r="C7">
        <v>-1</v>
      </c>
      <c r="D7">
        <f t="shared" si="0"/>
        <v>1</v>
      </c>
      <c r="F7" s="145"/>
      <c r="G7" s="145"/>
      <c r="H7" s="145"/>
      <c r="I7" s="145"/>
      <c r="J7" s="145"/>
      <c r="K7" s="145"/>
      <c r="L7" s="145"/>
    </row>
    <row r="8" spans="1:14" x14ac:dyDescent="0.25">
      <c r="A8">
        <v>3</v>
      </c>
      <c r="B8">
        <v>-1</v>
      </c>
      <c r="C8">
        <v>-1</v>
      </c>
      <c r="D8">
        <f t="shared" si="0"/>
        <v>1</v>
      </c>
      <c r="F8" s="145"/>
      <c r="G8" s="145"/>
      <c r="H8" s="145"/>
      <c r="I8" s="145"/>
      <c r="J8" s="145"/>
      <c r="K8" s="145"/>
      <c r="L8" s="145"/>
      <c r="N8" s="32"/>
    </row>
    <row r="9" spans="1:14" ht="15.75" thickBot="1" x14ac:dyDescent="0.3">
      <c r="A9">
        <v>3</v>
      </c>
      <c r="B9">
        <v>-1</v>
      </c>
      <c r="C9">
        <v>-1</v>
      </c>
      <c r="D9">
        <f t="shared" si="0"/>
        <v>1</v>
      </c>
      <c r="E9" s="50" t="s">
        <v>136</v>
      </c>
      <c r="F9" s="147"/>
      <c r="G9" s="147"/>
      <c r="H9" s="147"/>
      <c r="I9" s="148" t="s">
        <v>137</v>
      </c>
      <c r="J9" s="149"/>
      <c r="K9" s="149"/>
      <c r="L9" s="149"/>
      <c r="N9" s="32"/>
    </row>
    <row r="10" spans="1:14" x14ac:dyDescent="0.25">
      <c r="A10">
        <v>1</v>
      </c>
      <c r="B10">
        <v>-1</v>
      </c>
      <c r="C10">
        <v>1</v>
      </c>
      <c r="D10">
        <f t="shared" si="0"/>
        <v>-1</v>
      </c>
      <c r="F10" s="121">
        <f t="array" ref="F10:G14">LINEST(A2:A29,C2:C29,,TRUE)</f>
        <v>-0.66666666666666663</v>
      </c>
      <c r="G10" s="132">
        <v>2.666666666666667</v>
      </c>
      <c r="H10" s="145"/>
      <c r="I10" s="121">
        <f t="array" ref="I10:L14">LINEST(A2:A29,B2:D29,,TRUE)</f>
        <v>-0.57083333333333341</v>
      </c>
      <c r="J10" s="122">
        <v>-0.84583333333333333</v>
      </c>
      <c r="K10" s="122">
        <v>0.3041666666666667</v>
      </c>
      <c r="L10" s="132">
        <v>2.7791666666666668</v>
      </c>
      <c r="N10" s="32"/>
    </row>
    <row r="11" spans="1:14" x14ac:dyDescent="0.25">
      <c r="A11">
        <v>1</v>
      </c>
      <c r="B11">
        <v>-1</v>
      </c>
      <c r="C11">
        <v>1</v>
      </c>
      <c r="D11">
        <f t="shared" si="0"/>
        <v>-1</v>
      </c>
      <c r="F11" s="123">
        <v>0.16178755723235844</v>
      </c>
      <c r="G11" s="143">
        <v>0.16178755723235844</v>
      </c>
      <c r="H11" s="145"/>
      <c r="I11" s="123">
        <v>0.12555144566773913</v>
      </c>
      <c r="J11" s="124">
        <v>0.12555144566773913</v>
      </c>
      <c r="K11" s="124">
        <v>0.12555144566773913</v>
      </c>
      <c r="L11" s="143">
        <v>0.12555144566773913</v>
      </c>
      <c r="N11" s="32"/>
    </row>
    <row r="12" spans="1:14" x14ac:dyDescent="0.25">
      <c r="A12">
        <v>2</v>
      </c>
      <c r="B12">
        <v>-1</v>
      </c>
      <c r="C12">
        <v>1</v>
      </c>
      <c r="D12">
        <f t="shared" si="0"/>
        <v>-1</v>
      </c>
      <c r="F12" s="123">
        <v>0.39506172839506198</v>
      </c>
      <c r="G12" s="143">
        <v>0.84731854573632315</v>
      </c>
      <c r="H12" s="145"/>
      <c r="I12" s="123">
        <v>0.69429012345679031</v>
      </c>
      <c r="J12" s="124">
        <v>0.62694142912680073</v>
      </c>
      <c r="K12" s="124" t="e">
        <v>#N/A</v>
      </c>
      <c r="L12" s="143" t="e">
        <v>#N/A</v>
      </c>
    </row>
    <row r="13" spans="1:14" x14ac:dyDescent="0.25">
      <c r="A13">
        <v>2</v>
      </c>
      <c r="B13">
        <v>-1</v>
      </c>
      <c r="C13">
        <v>1</v>
      </c>
      <c r="D13">
        <f t="shared" si="0"/>
        <v>-1</v>
      </c>
      <c r="F13" s="123">
        <v>16.979591836734709</v>
      </c>
      <c r="G13" s="144">
        <v>26</v>
      </c>
      <c r="H13" s="145"/>
      <c r="I13" s="123">
        <v>18.168601716304913</v>
      </c>
      <c r="J13" s="146">
        <v>24</v>
      </c>
      <c r="K13" s="124" t="e">
        <v>#N/A</v>
      </c>
      <c r="L13" s="143" t="e">
        <v>#N/A</v>
      </c>
    </row>
    <row r="14" spans="1:14" ht="15.75" thickBot="1" x14ac:dyDescent="0.3">
      <c r="A14">
        <v>2</v>
      </c>
      <c r="B14">
        <v>-1</v>
      </c>
      <c r="C14">
        <v>1</v>
      </c>
      <c r="D14">
        <f t="shared" si="0"/>
        <v>-1</v>
      </c>
      <c r="F14" s="125">
        <v>12.190476190476197</v>
      </c>
      <c r="G14" s="133">
        <v>18.666666666666657</v>
      </c>
      <c r="H14" s="145"/>
      <c r="I14" s="125">
        <v>21.423809523809528</v>
      </c>
      <c r="J14" s="126">
        <v>9.4333333333333265</v>
      </c>
      <c r="K14" s="126" t="e">
        <v>#N/A</v>
      </c>
      <c r="L14" s="133" t="e">
        <v>#N/A</v>
      </c>
      <c r="N14" s="145"/>
    </row>
    <row r="15" spans="1:14" x14ac:dyDescent="0.25">
      <c r="A15">
        <v>2</v>
      </c>
      <c r="B15">
        <v>-1</v>
      </c>
      <c r="C15">
        <v>1</v>
      </c>
      <c r="D15">
        <f t="shared" si="0"/>
        <v>-1</v>
      </c>
    </row>
    <row r="16" spans="1:14" ht="15.75" thickBot="1" x14ac:dyDescent="0.3">
      <c r="A16">
        <v>3</v>
      </c>
      <c r="B16">
        <v>-1</v>
      </c>
      <c r="C16">
        <v>1</v>
      </c>
      <c r="D16">
        <f t="shared" si="0"/>
        <v>-1</v>
      </c>
      <c r="F16" s="5" t="s">
        <v>143</v>
      </c>
      <c r="G16" s="5" t="s">
        <v>144</v>
      </c>
      <c r="H16" s="4" t="s">
        <v>146</v>
      </c>
      <c r="I16" s="4" t="s">
        <v>138</v>
      </c>
      <c r="J16" s="4" t="s">
        <v>15</v>
      </c>
      <c r="K16" s="4" t="s">
        <v>16</v>
      </c>
      <c r="L16" s="4" t="s">
        <v>147</v>
      </c>
    </row>
    <row r="17" spans="1:12" x14ac:dyDescent="0.25">
      <c r="A17">
        <v>3</v>
      </c>
      <c r="B17">
        <v>-1</v>
      </c>
      <c r="C17">
        <v>1</v>
      </c>
      <c r="D17">
        <f t="shared" si="0"/>
        <v>-1</v>
      </c>
      <c r="F17" s="46" t="s">
        <v>107</v>
      </c>
      <c r="G17" s="152" t="s">
        <v>139</v>
      </c>
      <c r="H17" s="122">
        <f>I4-F12</f>
        <v>3.5914702581369196E-2</v>
      </c>
      <c r="I17" s="43">
        <v>1</v>
      </c>
      <c r="J17" s="150">
        <f>H17/I17</f>
        <v>3.5914702581369196E-2</v>
      </c>
      <c r="K17" s="150">
        <f>J17/$J$20</f>
        <v>2.8195126428341952</v>
      </c>
      <c r="L17" s="132">
        <f>_xlfn.F.DIST.RT(K17,I17,$I$20)</f>
        <v>0.10609894302123982</v>
      </c>
    </row>
    <row r="18" spans="1:12" x14ac:dyDescent="0.25">
      <c r="A18">
        <v>3</v>
      </c>
      <c r="B18">
        <v>-1</v>
      </c>
      <c r="C18">
        <v>1</v>
      </c>
      <c r="D18">
        <f t="shared" si="0"/>
        <v>-1</v>
      </c>
      <c r="F18" s="53" t="s">
        <v>132</v>
      </c>
      <c r="G18" s="153" t="s">
        <v>140</v>
      </c>
      <c r="H18" s="124">
        <f>I4-F4</f>
        <v>0.40463898241676061</v>
      </c>
      <c r="I18" s="7">
        <v>1</v>
      </c>
      <c r="J18" s="108">
        <f t="shared" ref="J18:J19" si="1">H18/I18</f>
        <v>0.40463898241676061</v>
      </c>
      <c r="K18" s="108">
        <f>J18/$J$20</f>
        <v>31.766509109265343</v>
      </c>
      <c r="L18" s="143">
        <f t="shared" ref="L18:L19" si="2">_xlfn.F.DIST.RT(K18,I18,$I$20)</f>
        <v>8.3887523778850558E-6</v>
      </c>
    </row>
    <row r="19" spans="1:12" x14ac:dyDescent="0.25">
      <c r="A19">
        <v>3</v>
      </c>
      <c r="B19">
        <v>-1</v>
      </c>
      <c r="C19">
        <v>1</v>
      </c>
      <c r="D19">
        <f t="shared" si="0"/>
        <v>-1</v>
      </c>
      <c r="F19" s="53" t="s">
        <v>94</v>
      </c>
      <c r="G19" s="153" t="s">
        <v>141</v>
      </c>
      <c r="H19" s="124">
        <f>I12-I4</f>
        <v>0.26331369248035913</v>
      </c>
      <c r="I19" s="7">
        <v>1</v>
      </c>
      <c r="J19" s="108">
        <f t="shared" si="1"/>
        <v>0.26331369248035913</v>
      </c>
      <c r="K19" s="108">
        <f>J19/$J$20</f>
        <v>20.671653434904329</v>
      </c>
      <c r="L19" s="143">
        <f t="shared" si="2"/>
        <v>1.3154623622363448E-4</v>
      </c>
    </row>
    <row r="20" spans="1:12" ht="15.75" thickBot="1" x14ac:dyDescent="0.3">
      <c r="A20">
        <v>4</v>
      </c>
      <c r="B20">
        <v>1</v>
      </c>
      <c r="C20">
        <v>-1</v>
      </c>
      <c r="D20">
        <f t="shared" si="0"/>
        <v>-1</v>
      </c>
      <c r="F20" s="48" t="s">
        <v>145</v>
      </c>
      <c r="G20" s="154" t="s">
        <v>142</v>
      </c>
      <c r="H20" s="126">
        <f>1-I12</f>
        <v>0.30570987654320969</v>
      </c>
      <c r="I20" s="151">
        <f>J13</f>
        <v>24</v>
      </c>
      <c r="J20" s="93">
        <f>H20/I20</f>
        <v>1.2737911522633738E-2</v>
      </c>
      <c r="K20" s="93"/>
      <c r="L20" s="9"/>
    </row>
    <row r="21" spans="1:12" x14ac:dyDescent="0.25">
      <c r="A21">
        <v>4</v>
      </c>
      <c r="B21">
        <v>1</v>
      </c>
      <c r="C21">
        <v>-1</v>
      </c>
      <c r="D21">
        <f t="shared" si="0"/>
        <v>-1</v>
      </c>
    </row>
    <row r="22" spans="1:12" x14ac:dyDescent="0.25">
      <c r="A22">
        <v>5</v>
      </c>
      <c r="B22">
        <v>1</v>
      </c>
      <c r="C22">
        <v>-1</v>
      </c>
      <c r="D22">
        <f t="shared" si="0"/>
        <v>-1</v>
      </c>
      <c r="G22" s="86" t="s">
        <v>21</v>
      </c>
      <c r="H22" s="145">
        <f>SUM(H17:H20)</f>
        <v>1.0095772540216985</v>
      </c>
    </row>
    <row r="23" spans="1:12" x14ac:dyDescent="0.25">
      <c r="A23">
        <v>5</v>
      </c>
      <c r="B23">
        <v>1</v>
      </c>
      <c r="C23">
        <v>-1</v>
      </c>
      <c r="D23">
        <f t="shared" si="0"/>
        <v>-1</v>
      </c>
    </row>
    <row r="24" spans="1:12" x14ac:dyDescent="0.25">
      <c r="A24">
        <v>1</v>
      </c>
      <c r="B24">
        <v>1</v>
      </c>
      <c r="C24">
        <v>1</v>
      </c>
      <c r="D24">
        <f t="shared" si="0"/>
        <v>1</v>
      </c>
    </row>
    <row r="25" spans="1:12" x14ac:dyDescent="0.25">
      <c r="A25">
        <v>1</v>
      </c>
      <c r="B25">
        <v>1</v>
      </c>
      <c r="C25">
        <v>1</v>
      </c>
      <c r="D25">
        <f t="shared" si="0"/>
        <v>1</v>
      </c>
    </row>
    <row r="26" spans="1:12" x14ac:dyDescent="0.25">
      <c r="A26">
        <v>2</v>
      </c>
      <c r="B26">
        <v>1</v>
      </c>
      <c r="C26">
        <v>1</v>
      </c>
      <c r="D26">
        <f t="shared" si="0"/>
        <v>1</v>
      </c>
    </row>
    <row r="27" spans="1:12" x14ac:dyDescent="0.25">
      <c r="A27">
        <v>2</v>
      </c>
      <c r="B27">
        <v>1</v>
      </c>
      <c r="C27">
        <v>1</v>
      </c>
      <c r="D27">
        <f t="shared" si="0"/>
        <v>1</v>
      </c>
    </row>
    <row r="28" spans="1:12" x14ac:dyDescent="0.25">
      <c r="A28">
        <v>2</v>
      </c>
      <c r="B28">
        <v>1</v>
      </c>
      <c r="C28">
        <v>1</v>
      </c>
      <c r="D28">
        <f t="shared" si="0"/>
        <v>1</v>
      </c>
    </row>
    <row r="29" spans="1:12" x14ac:dyDescent="0.25">
      <c r="A29">
        <v>2</v>
      </c>
      <c r="B29">
        <v>1</v>
      </c>
      <c r="C29">
        <v>1</v>
      </c>
      <c r="D29">
        <f t="shared" si="0"/>
        <v>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H17" sqref="H17"/>
    </sheetView>
  </sheetViews>
  <sheetFormatPr defaultRowHeight="15" x14ac:dyDescent="0.25"/>
  <cols>
    <col min="1" max="1" width="8.42578125" bestFit="1" customWidth="1"/>
    <col min="2" max="2" width="4.140625" bestFit="1" customWidth="1"/>
    <col min="3" max="3" width="10" bestFit="1" customWidth="1"/>
    <col min="4" max="4" width="10.28515625" customWidth="1"/>
    <col min="5" max="5" width="8.5703125" customWidth="1"/>
    <col min="6" max="6" width="10.28515625" customWidth="1"/>
    <col min="7" max="7" width="10.42578125" customWidth="1"/>
    <col min="8" max="8" width="8.5703125" customWidth="1"/>
    <col min="12" max="12" width="6.85546875" customWidth="1"/>
    <col min="14" max="14" width="9.5703125" bestFit="1" customWidth="1"/>
  </cols>
  <sheetData>
    <row r="1" spans="1:14" ht="30.75" thickBot="1" x14ac:dyDescent="0.3">
      <c r="A1" s="44" t="s">
        <v>131</v>
      </c>
      <c r="B1" s="44" t="s">
        <v>107</v>
      </c>
      <c r="C1" s="44" t="s">
        <v>132</v>
      </c>
      <c r="D1" s="44" t="s">
        <v>133</v>
      </c>
      <c r="E1" s="50" t="s">
        <v>134</v>
      </c>
      <c r="F1" s="40"/>
      <c r="G1" s="40"/>
      <c r="H1" s="40"/>
      <c r="I1" s="50" t="s">
        <v>135</v>
      </c>
      <c r="J1" s="40"/>
      <c r="K1" s="40"/>
    </row>
    <row r="2" spans="1:14" x14ac:dyDescent="0.25">
      <c r="A2">
        <v>2</v>
      </c>
      <c r="B2">
        <v>-1</v>
      </c>
      <c r="C2">
        <v>-1</v>
      </c>
      <c r="D2">
        <f t="shared" ref="D2:D29" si="0">B2*C2</f>
        <v>1</v>
      </c>
      <c r="F2" s="121">
        <f t="array" ref="F2:G6">LINEST(A2:A29,B2:B29,,TRUE)</f>
        <v>0.17777777777777778</v>
      </c>
      <c r="G2" s="132">
        <v>2.6222222222222222</v>
      </c>
      <c r="H2" s="145"/>
      <c r="I2" s="121">
        <f t="array" ref="I2:K6">LINEST(A2:A29,B2:C29,,TRUE)</f>
        <v>-0.67532467532467533</v>
      </c>
      <c r="J2" s="122">
        <v>0.20779220779220783</v>
      </c>
      <c r="K2" s="132">
        <v>2.7272727272727275</v>
      </c>
      <c r="L2" s="145"/>
    </row>
    <row r="3" spans="1:14" x14ac:dyDescent="0.25">
      <c r="A3">
        <v>2</v>
      </c>
      <c r="B3">
        <v>-1</v>
      </c>
      <c r="C3">
        <v>-1</v>
      </c>
      <c r="D3">
        <f t="shared" si="0"/>
        <v>1</v>
      </c>
      <c r="F3" s="123">
        <v>0.21198648920376573</v>
      </c>
      <c r="G3" s="143">
        <v>0.2119864892037657</v>
      </c>
      <c r="H3" s="145"/>
      <c r="I3" s="123">
        <v>0.16016731006047633</v>
      </c>
      <c r="J3" s="124">
        <v>0.16542008652561718</v>
      </c>
      <c r="K3" s="143">
        <v>0.16713433009863848</v>
      </c>
      <c r="L3" s="145"/>
    </row>
    <row r="4" spans="1:14" x14ac:dyDescent="0.25">
      <c r="A4">
        <v>3</v>
      </c>
      <c r="B4">
        <v>-1</v>
      </c>
      <c r="C4">
        <v>-1</v>
      </c>
      <c r="D4">
        <f t="shared" si="0"/>
        <v>1</v>
      </c>
      <c r="F4" s="123">
        <v>2.6337448559670577E-2</v>
      </c>
      <c r="G4" s="143">
        <v>1.0749676997731401</v>
      </c>
      <c r="H4" s="145"/>
      <c r="I4" s="123">
        <v>0.43097643097643118</v>
      </c>
      <c r="J4" s="124">
        <v>0.8380558825863953</v>
      </c>
      <c r="K4" s="143" t="e">
        <v>#N/A</v>
      </c>
      <c r="L4" s="145"/>
    </row>
    <row r="5" spans="1:14" x14ac:dyDescent="0.25">
      <c r="A5">
        <v>3</v>
      </c>
      <c r="B5">
        <v>-1</v>
      </c>
      <c r="C5">
        <v>-1</v>
      </c>
      <c r="D5">
        <f t="shared" si="0"/>
        <v>1</v>
      </c>
      <c r="F5" s="123">
        <v>0.70329670329669769</v>
      </c>
      <c r="G5" s="144">
        <v>26</v>
      </c>
      <c r="H5" s="145"/>
      <c r="I5" s="123">
        <v>9.4674556213017826</v>
      </c>
      <c r="J5" s="146">
        <v>25</v>
      </c>
      <c r="K5" s="143" t="e">
        <v>#N/A</v>
      </c>
      <c r="L5" s="145"/>
    </row>
    <row r="6" spans="1:14" ht="15.75" thickBot="1" x14ac:dyDescent="0.3">
      <c r="A6">
        <v>3</v>
      </c>
      <c r="B6">
        <v>-1</v>
      </c>
      <c r="C6">
        <v>-1</v>
      </c>
      <c r="D6">
        <f t="shared" si="0"/>
        <v>1</v>
      </c>
      <c r="F6" s="125">
        <v>0.81269841269840626</v>
      </c>
      <c r="G6" s="133">
        <v>30.044444444444448</v>
      </c>
      <c r="H6" s="145"/>
      <c r="I6" s="125">
        <v>13.298701298701303</v>
      </c>
      <c r="J6" s="126">
        <v>17.558441558441551</v>
      </c>
      <c r="K6" s="133" t="e">
        <v>#N/A</v>
      </c>
      <c r="L6" s="145"/>
    </row>
    <row r="7" spans="1:14" x14ac:dyDescent="0.25">
      <c r="A7">
        <v>3</v>
      </c>
      <c r="B7">
        <v>-1</v>
      </c>
      <c r="C7">
        <v>-1</v>
      </c>
      <c r="D7">
        <f t="shared" si="0"/>
        <v>1</v>
      </c>
      <c r="F7" s="145"/>
      <c r="G7" s="145"/>
      <c r="H7" s="145"/>
      <c r="I7" s="145"/>
      <c r="J7" s="145"/>
      <c r="K7" s="145"/>
      <c r="L7" s="145"/>
    </row>
    <row r="8" spans="1:14" x14ac:dyDescent="0.25">
      <c r="A8">
        <v>3</v>
      </c>
      <c r="B8">
        <v>-1</v>
      </c>
      <c r="C8">
        <v>-1</v>
      </c>
      <c r="D8">
        <f t="shared" si="0"/>
        <v>1</v>
      </c>
      <c r="F8" s="145"/>
      <c r="G8" s="145"/>
      <c r="H8" s="145"/>
      <c r="I8" s="145"/>
      <c r="J8" s="145"/>
      <c r="K8" s="145"/>
      <c r="L8" s="145"/>
      <c r="N8" s="32"/>
    </row>
    <row r="9" spans="1:14" ht="15.75" thickBot="1" x14ac:dyDescent="0.3">
      <c r="A9">
        <v>3</v>
      </c>
      <c r="B9">
        <v>-1</v>
      </c>
      <c r="C9">
        <v>-1</v>
      </c>
      <c r="D9">
        <f t="shared" si="0"/>
        <v>1</v>
      </c>
      <c r="E9" s="50" t="s">
        <v>136</v>
      </c>
      <c r="F9" s="147"/>
      <c r="G9" s="147"/>
      <c r="H9" s="147"/>
      <c r="I9" s="148" t="s">
        <v>137</v>
      </c>
      <c r="J9" s="149"/>
      <c r="K9" s="149"/>
      <c r="L9" s="149"/>
      <c r="N9" s="32"/>
    </row>
    <row r="10" spans="1:14" x14ac:dyDescent="0.25">
      <c r="A10">
        <v>1</v>
      </c>
      <c r="B10">
        <v>-1</v>
      </c>
      <c r="C10">
        <v>1</v>
      </c>
      <c r="D10">
        <f t="shared" si="0"/>
        <v>-1</v>
      </c>
      <c r="F10" s="121">
        <f t="array" ref="F10:G14">LINEST(A2:A29,C2:C29,,TRUE)</f>
        <v>-0.66666666666666663</v>
      </c>
      <c r="G10" s="132">
        <v>2.666666666666667</v>
      </c>
      <c r="H10" s="145"/>
      <c r="I10" s="121">
        <f t="array" ref="I10:L14">LINEST(A2:A29,B2:D29,,TRUE)</f>
        <v>-0.57083333333333341</v>
      </c>
      <c r="J10" s="122">
        <v>-0.84583333333333333</v>
      </c>
      <c r="K10" s="122">
        <v>0.3041666666666667</v>
      </c>
      <c r="L10" s="132">
        <v>2.7791666666666668</v>
      </c>
      <c r="N10" s="32"/>
    </row>
    <row r="11" spans="1:14" x14ac:dyDescent="0.25">
      <c r="A11">
        <v>1</v>
      </c>
      <c r="B11">
        <v>-1</v>
      </c>
      <c r="C11">
        <v>1</v>
      </c>
      <c r="D11">
        <f t="shared" si="0"/>
        <v>-1</v>
      </c>
      <c r="F11" s="123">
        <v>0.16178755723235844</v>
      </c>
      <c r="G11" s="143">
        <v>0.16178755723235844</v>
      </c>
      <c r="H11" s="145"/>
      <c r="I11" s="123">
        <v>0.12555144566773913</v>
      </c>
      <c r="J11" s="124">
        <v>0.12555144566773913</v>
      </c>
      <c r="K11" s="124">
        <v>0.12555144566773913</v>
      </c>
      <c r="L11" s="143">
        <v>0.12555144566773913</v>
      </c>
      <c r="N11" s="32"/>
    </row>
    <row r="12" spans="1:14" x14ac:dyDescent="0.25">
      <c r="A12">
        <v>2</v>
      </c>
      <c r="B12">
        <v>-1</v>
      </c>
      <c r="C12">
        <v>1</v>
      </c>
      <c r="D12">
        <f t="shared" si="0"/>
        <v>-1</v>
      </c>
      <c r="F12" s="123">
        <v>0.39506172839506198</v>
      </c>
      <c r="G12" s="143">
        <v>0.84731854573632315</v>
      </c>
      <c r="H12" s="145"/>
      <c r="I12" s="123">
        <v>0.69429012345679031</v>
      </c>
      <c r="J12" s="124">
        <v>0.62694142912680073</v>
      </c>
      <c r="K12" s="124" t="e">
        <v>#N/A</v>
      </c>
      <c r="L12" s="143" t="e">
        <v>#N/A</v>
      </c>
    </row>
    <row r="13" spans="1:14" x14ac:dyDescent="0.25">
      <c r="A13">
        <v>2</v>
      </c>
      <c r="B13">
        <v>-1</v>
      </c>
      <c r="C13">
        <v>1</v>
      </c>
      <c r="D13">
        <f t="shared" si="0"/>
        <v>-1</v>
      </c>
      <c r="F13" s="123">
        <v>16.979591836734709</v>
      </c>
      <c r="G13" s="144">
        <v>26</v>
      </c>
      <c r="H13" s="145"/>
      <c r="I13" s="123">
        <v>18.168601716304913</v>
      </c>
      <c r="J13" s="146">
        <v>24</v>
      </c>
      <c r="K13" s="124" t="e">
        <v>#N/A</v>
      </c>
      <c r="L13" s="143" t="e">
        <v>#N/A</v>
      </c>
    </row>
    <row r="14" spans="1:14" ht="15.75" thickBot="1" x14ac:dyDescent="0.3">
      <c r="A14">
        <v>2</v>
      </c>
      <c r="B14">
        <v>-1</v>
      </c>
      <c r="C14">
        <v>1</v>
      </c>
      <c r="D14">
        <f t="shared" si="0"/>
        <v>-1</v>
      </c>
      <c r="F14" s="125">
        <v>12.190476190476197</v>
      </c>
      <c r="G14" s="133">
        <v>18.666666666666657</v>
      </c>
      <c r="H14" s="145"/>
      <c r="I14" s="125">
        <v>21.423809523809528</v>
      </c>
      <c r="J14" s="126">
        <v>9.4333333333333265</v>
      </c>
      <c r="K14" s="126" t="e">
        <v>#N/A</v>
      </c>
      <c r="L14" s="133" t="e">
        <v>#N/A</v>
      </c>
      <c r="N14" s="145"/>
    </row>
    <row r="15" spans="1:14" x14ac:dyDescent="0.25">
      <c r="A15">
        <v>2</v>
      </c>
      <c r="B15">
        <v>-1</v>
      </c>
      <c r="C15">
        <v>1</v>
      </c>
      <c r="D15">
        <f t="shared" si="0"/>
        <v>-1</v>
      </c>
    </row>
    <row r="16" spans="1:14" ht="15.75" thickBot="1" x14ac:dyDescent="0.3">
      <c r="A16">
        <v>3</v>
      </c>
      <c r="B16">
        <v>-1</v>
      </c>
      <c r="C16">
        <v>1</v>
      </c>
      <c r="D16">
        <f t="shared" si="0"/>
        <v>-1</v>
      </c>
      <c r="F16" s="5" t="s">
        <v>143</v>
      </c>
      <c r="G16" s="5" t="s">
        <v>144</v>
      </c>
      <c r="H16" s="4" t="s">
        <v>146</v>
      </c>
      <c r="I16" s="4" t="s">
        <v>138</v>
      </c>
      <c r="J16" s="4" t="s">
        <v>15</v>
      </c>
      <c r="K16" s="4" t="s">
        <v>16</v>
      </c>
      <c r="L16" s="4" t="s">
        <v>147</v>
      </c>
    </row>
    <row r="17" spans="1:12" x14ac:dyDescent="0.25">
      <c r="A17">
        <v>3</v>
      </c>
      <c r="B17">
        <v>-1</v>
      </c>
      <c r="C17">
        <v>1</v>
      </c>
      <c r="D17">
        <f t="shared" si="0"/>
        <v>-1</v>
      </c>
      <c r="F17" s="46" t="s">
        <v>107</v>
      </c>
      <c r="G17" s="152" t="s">
        <v>148</v>
      </c>
      <c r="H17" s="122">
        <f>F4</f>
        <v>2.6337448559670577E-2</v>
      </c>
      <c r="I17" s="43">
        <v>1</v>
      </c>
      <c r="J17" s="150">
        <f>H17/I17</f>
        <v>2.6337448559670577E-2</v>
      </c>
      <c r="K17" s="150">
        <f>J17/$J$20</f>
        <v>2.0676426047450631</v>
      </c>
      <c r="L17" s="132">
        <f>_xlfn.F.DIST.RT(K17,I17,$I$20)</f>
        <v>0.1633663379452524</v>
      </c>
    </row>
    <row r="18" spans="1:12" x14ac:dyDescent="0.25">
      <c r="A18">
        <v>3</v>
      </c>
      <c r="B18">
        <v>-1</v>
      </c>
      <c r="C18">
        <v>1</v>
      </c>
      <c r="D18">
        <f t="shared" si="0"/>
        <v>-1</v>
      </c>
      <c r="F18" s="53" t="s">
        <v>132</v>
      </c>
      <c r="G18" s="153" t="s">
        <v>140</v>
      </c>
      <c r="H18" s="124">
        <f>I4-F4</f>
        <v>0.40463898241676061</v>
      </c>
      <c r="I18" s="7">
        <v>1</v>
      </c>
      <c r="J18" s="108">
        <f t="shared" ref="J18:J19" si="1">H18/I18</f>
        <v>0.40463898241676061</v>
      </c>
      <c r="K18" s="108">
        <f>J18/$J$20</f>
        <v>31.766509109265343</v>
      </c>
      <c r="L18" s="143">
        <f t="shared" ref="L18:L19" si="2">_xlfn.F.DIST.RT(K18,I18,$I$20)</f>
        <v>8.3887523778850558E-6</v>
      </c>
    </row>
    <row r="19" spans="1:12" x14ac:dyDescent="0.25">
      <c r="A19">
        <v>3</v>
      </c>
      <c r="B19">
        <v>-1</v>
      </c>
      <c r="C19">
        <v>1</v>
      </c>
      <c r="D19">
        <f t="shared" si="0"/>
        <v>-1</v>
      </c>
      <c r="F19" s="53" t="s">
        <v>94</v>
      </c>
      <c r="G19" s="153" t="s">
        <v>141</v>
      </c>
      <c r="H19" s="124">
        <f>I12-I4</f>
        <v>0.26331369248035913</v>
      </c>
      <c r="I19" s="7">
        <v>1</v>
      </c>
      <c r="J19" s="108">
        <f t="shared" si="1"/>
        <v>0.26331369248035913</v>
      </c>
      <c r="K19" s="108">
        <f>J19/$J$20</f>
        <v>20.671653434904329</v>
      </c>
      <c r="L19" s="143">
        <f t="shared" si="2"/>
        <v>1.3154623622363448E-4</v>
      </c>
    </row>
    <row r="20" spans="1:12" ht="15.75" thickBot="1" x14ac:dyDescent="0.3">
      <c r="A20">
        <v>4</v>
      </c>
      <c r="B20">
        <v>1</v>
      </c>
      <c r="C20">
        <v>-1</v>
      </c>
      <c r="D20">
        <f t="shared" si="0"/>
        <v>-1</v>
      </c>
      <c r="F20" s="48" t="s">
        <v>145</v>
      </c>
      <c r="G20" s="154" t="s">
        <v>142</v>
      </c>
      <c r="H20" s="126">
        <f>1-I12</f>
        <v>0.30570987654320969</v>
      </c>
      <c r="I20" s="151">
        <f>J13</f>
        <v>24</v>
      </c>
      <c r="J20" s="93">
        <f>H20/I20</f>
        <v>1.2737911522633738E-2</v>
      </c>
      <c r="K20" s="93"/>
      <c r="L20" s="9"/>
    </row>
    <row r="21" spans="1:12" x14ac:dyDescent="0.25">
      <c r="A21">
        <v>4</v>
      </c>
      <c r="B21">
        <v>1</v>
      </c>
      <c r="C21">
        <v>-1</v>
      </c>
      <c r="D21">
        <f t="shared" si="0"/>
        <v>-1</v>
      </c>
    </row>
    <row r="22" spans="1:12" x14ac:dyDescent="0.25">
      <c r="A22">
        <v>5</v>
      </c>
      <c r="B22">
        <v>1</v>
      </c>
      <c r="C22">
        <v>-1</v>
      </c>
      <c r="D22">
        <f t="shared" si="0"/>
        <v>-1</v>
      </c>
      <c r="G22" s="86" t="s">
        <v>21</v>
      </c>
      <c r="H22" s="145">
        <f>SUM(H17:H20)</f>
        <v>1</v>
      </c>
    </row>
    <row r="23" spans="1:12" x14ac:dyDescent="0.25">
      <c r="A23">
        <v>5</v>
      </c>
      <c r="B23">
        <v>1</v>
      </c>
      <c r="C23">
        <v>-1</v>
      </c>
      <c r="D23">
        <f t="shared" si="0"/>
        <v>-1</v>
      </c>
    </row>
    <row r="24" spans="1:12" x14ac:dyDescent="0.25">
      <c r="A24">
        <v>1</v>
      </c>
      <c r="B24">
        <v>1</v>
      </c>
      <c r="C24">
        <v>1</v>
      </c>
      <c r="D24">
        <f t="shared" si="0"/>
        <v>1</v>
      </c>
    </row>
    <row r="25" spans="1:12" x14ac:dyDescent="0.25">
      <c r="A25">
        <v>1</v>
      </c>
      <c r="B25">
        <v>1</v>
      </c>
      <c r="C25">
        <v>1</v>
      </c>
      <c r="D25">
        <f t="shared" si="0"/>
        <v>1</v>
      </c>
    </row>
    <row r="26" spans="1:12" x14ac:dyDescent="0.25">
      <c r="A26">
        <v>2</v>
      </c>
      <c r="B26">
        <v>1</v>
      </c>
      <c r="C26">
        <v>1</v>
      </c>
      <c r="D26">
        <f t="shared" si="0"/>
        <v>1</v>
      </c>
    </row>
    <row r="27" spans="1:12" x14ac:dyDescent="0.25">
      <c r="A27">
        <v>2</v>
      </c>
      <c r="B27">
        <v>1</v>
      </c>
      <c r="C27">
        <v>1</v>
      </c>
      <c r="D27">
        <f t="shared" si="0"/>
        <v>1</v>
      </c>
    </row>
    <row r="28" spans="1:12" x14ac:dyDescent="0.25">
      <c r="A28">
        <v>2</v>
      </c>
      <c r="B28">
        <v>1</v>
      </c>
      <c r="C28">
        <v>1</v>
      </c>
      <c r="D28">
        <f t="shared" si="0"/>
        <v>1</v>
      </c>
    </row>
    <row r="29" spans="1:12" x14ac:dyDescent="0.25">
      <c r="A29">
        <v>2</v>
      </c>
      <c r="B29">
        <v>1</v>
      </c>
      <c r="C29">
        <v>1</v>
      </c>
      <c r="D29">
        <f t="shared" si="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Fig 7.1</vt:lpstr>
      <vt:lpstr>Fig 7.2</vt:lpstr>
      <vt:lpstr>Fig 7.3</vt:lpstr>
      <vt:lpstr>Fig 7.4</vt:lpstr>
      <vt:lpstr>Fig 7.5</vt:lpstr>
      <vt:lpstr>Fig 7.6</vt:lpstr>
      <vt:lpstr>Fig 7.7</vt:lpstr>
      <vt:lpstr>Fig 7.8</vt:lpstr>
      <vt:lpstr>Fig 7.9</vt:lpstr>
      <vt:lpstr>Fig 7.10</vt:lpstr>
      <vt:lpstr>Fig 7.11</vt:lpstr>
      <vt:lpstr>Fig 7.12</vt:lpstr>
      <vt:lpstr>Fig 7.13</vt:lpstr>
      <vt:lpstr>Fig 7.14</vt:lpstr>
      <vt:lpstr>Fig 7.15</vt:lpstr>
      <vt:lpstr>Fig 7.16</vt:lpstr>
      <vt:lpstr>Fig 7.17</vt:lpstr>
      <vt:lpstr>Fig 7.18</vt:lpstr>
      <vt:lpstr>Fig 7.19</vt:lpstr>
      <vt:lpstr>Fig 7.20</vt:lpstr>
      <vt:lpstr>Fig 7.21</vt:lpstr>
      <vt:lpstr>Fig 7.22</vt:lpstr>
      <vt:lpstr>Fig 7.23</vt:lpstr>
      <vt:lpstr>Fig 7.24</vt:lpstr>
      <vt:lpstr>Fig 7.25</vt:lpstr>
      <vt:lpstr>Fig 7.26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Conrad Carlberg</cp:lastModifiedBy>
  <dcterms:created xsi:type="dcterms:W3CDTF">2015-11-04T19:41:43Z</dcterms:created>
  <dcterms:modified xsi:type="dcterms:W3CDTF">2016-04-02T21:32:21Z</dcterms:modified>
</cp:coreProperties>
</file>