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Dialektika\ExcelRegression\sheets\"/>
    </mc:Choice>
  </mc:AlternateContent>
  <bookViews>
    <workbookView xWindow="0" yWindow="0" windowWidth="23535" windowHeight="9825" firstSheet="5" activeTab="19"/>
  </bookViews>
  <sheets>
    <sheet name="5.1" sheetId="6" r:id="rId1"/>
    <sheet name="5.2" sheetId="10" r:id="rId2"/>
    <sheet name="5.3" sheetId="11" r:id="rId3"/>
    <sheet name="5.4" sheetId="12" r:id="rId4"/>
    <sheet name="5.5" sheetId="14" r:id="rId5"/>
    <sheet name="5.6" sheetId="15" r:id="rId6"/>
    <sheet name="5.7" sheetId="16" r:id="rId7"/>
    <sheet name="5.8" sheetId="21" r:id="rId8"/>
    <sheet name="5.9" sheetId="22" r:id="rId9"/>
    <sheet name="5.10" sheetId="24" r:id="rId10"/>
    <sheet name="5.11" sheetId="27" r:id="rId11"/>
    <sheet name="5.12" sheetId="28" r:id="rId12"/>
    <sheet name="5.13" sheetId="29" r:id="rId13"/>
    <sheet name="5.14" sheetId="30" r:id="rId14"/>
    <sheet name="5.15" sheetId="31" r:id="rId15"/>
    <sheet name="5.16" sheetId="32" r:id="rId16"/>
    <sheet name="5.17" sheetId="33" r:id="rId17"/>
    <sheet name="5.18" sheetId="36" r:id="rId18"/>
    <sheet name="Fig 5.19" sheetId="35" r:id="rId19"/>
    <sheet name="Fig 5.21" sheetId="38" r:id="rId20"/>
    <sheet name="5.22" sheetId="34" r:id="rId21"/>
    <sheet name="5.23" sheetId="39" r:id="rId22"/>
  </sheets>
  <externalReferences>
    <externalReference r:id="rId23"/>
  </externalReferences>
  <definedNames>
    <definedName name="solver_adj" localSheetId="13" hidden="1">'5.14'!$P$19</definedName>
    <definedName name="solver_adj" localSheetId="15" hidden="1">'5.16'!$B$2:$B$21</definedName>
    <definedName name="solver_adj" localSheetId="16" hidden="1">'5.17'!$Q$19</definedName>
    <definedName name="solver_adj" localSheetId="5" hidden="1">'5.6'!$D$8:$E$8</definedName>
    <definedName name="solver_cvg" localSheetId="13" hidden="1">0.0001</definedName>
    <definedName name="solver_cvg" localSheetId="15" hidden="1">0.0001</definedName>
    <definedName name="solver_cvg" localSheetId="16" hidden="1">0.0001</definedName>
    <definedName name="solver_cvg" localSheetId="5" hidden="1">0.0001</definedName>
    <definedName name="solver_drv" localSheetId="13" hidden="1">1</definedName>
    <definedName name="solver_drv" localSheetId="15" hidden="1">1</definedName>
    <definedName name="solver_drv" localSheetId="16" hidden="1">1</definedName>
    <definedName name="solver_drv" localSheetId="5" hidden="1">1</definedName>
    <definedName name="solver_eng" localSheetId="13" hidden="1">1</definedName>
    <definedName name="solver_eng" localSheetId="15" hidden="1">1</definedName>
    <definedName name="solver_eng" localSheetId="16" hidden="1">1</definedName>
    <definedName name="solver_eng" localSheetId="5" hidden="1">1</definedName>
    <definedName name="solver_est" localSheetId="13" hidden="1">1</definedName>
    <definedName name="solver_est" localSheetId="15" hidden="1">1</definedName>
    <definedName name="solver_est" localSheetId="16" hidden="1">1</definedName>
    <definedName name="solver_est" localSheetId="5" hidden="1">1</definedName>
    <definedName name="solver_itr" localSheetId="13" hidden="1">2147483647</definedName>
    <definedName name="solver_itr" localSheetId="15" hidden="1">2147483647</definedName>
    <definedName name="solver_itr" localSheetId="16" hidden="1">2147483647</definedName>
    <definedName name="solver_itr" localSheetId="5" hidden="1">2147483647</definedName>
    <definedName name="solver_lhs1" localSheetId="15" hidden="1">'5.16'!$B$2:$B$21</definedName>
    <definedName name="solver_lhs2" localSheetId="15" hidden="1">'5.16'!$B$2:$B$21</definedName>
    <definedName name="solver_mip" localSheetId="13" hidden="1">2147483647</definedName>
    <definedName name="solver_mip" localSheetId="15" hidden="1">2147483647</definedName>
    <definedName name="solver_mip" localSheetId="16" hidden="1">2147483647</definedName>
    <definedName name="solver_mip" localSheetId="5" hidden="1">2147483647</definedName>
    <definedName name="solver_mni" localSheetId="13" hidden="1">30</definedName>
    <definedName name="solver_mni" localSheetId="15" hidden="1">30</definedName>
    <definedName name="solver_mni" localSheetId="16" hidden="1">30</definedName>
    <definedName name="solver_mni" localSheetId="5" hidden="1">30</definedName>
    <definedName name="solver_mrt" localSheetId="13" hidden="1">0.075</definedName>
    <definedName name="solver_mrt" localSheetId="15" hidden="1">0.075</definedName>
    <definedName name="solver_mrt" localSheetId="16" hidden="1">0.075</definedName>
    <definedName name="solver_mrt" localSheetId="5" hidden="1">0.075</definedName>
    <definedName name="solver_msl" localSheetId="13" hidden="1">2</definedName>
    <definedName name="solver_msl" localSheetId="15" hidden="1">2</definedName>
    <definedName name="solver_msl" localSheetId="16" hidden="1">2</definedName>
    <definedName name="solver_msl" localSheetId="5" hidden="1">2</definedName>
    <definedName name="solver_neg" localSheetId="13" hidden="1">2</definedName>
    <definedName name="solver_neg" localSheetId="15" hidden="1">1</definedName>
    <definedName name="solver_neg" localSheetId="16" hidden="1">2</definedName>
    <definedName name="solver_neg" localSheetId="5" hidden="1">2</definedName>
    <definedName name="solver_nod" localSheetId="13" hidden="1">2147483647</definedName>
    <definedName name="solver_nod" localSheetId="15" hidden="1">2147483647</definedName>
    <definedName name="solver_nod" localSheetId="16" hidden="1">2147483647</definedName>
    <definedName name="solver_nod" localSheetId="5" hidden="1">2147483647</definedName>
    <definedName name="solver_num" localSheetId="13" hidden="1">0</definedName>
    <definedName name="solver_num" localSheetId="15" hidden="1">2</definedName>
    <definedName name="solver_num" localSheetId="16" hidden="1">0</definedName>
    <definedName name="solver_num" localSheetId="5" hidden="1">0</definedName>
    <definedName name="solver_nwt" localSheetId="13" hidden="1">1</definedName>
    <definedName name="solver_nwt" localSheetId="15" hidden="1">1</definedName>
    <definedName name="solver_nwt" localSheetId="16" hidden="1">1</definedName>
    <definedName name="solver_nwt" localSheetId="5" hidden="1">1</definedName>
    <definedName name="solver_opt" localSheetId="13" hidden="1">'5.14'!$R$19</definedName>
    <definedName name="solver_opt" localSheetId="15" hidden="1">'5.16'!$A$24</definedName>
    <definedName name="solver_opt" localSheetId="16" hidden="1">'5.17'!$S$19</definedName>
    <definedName name="solver_opt" localSheetId="5" hidden="1">'5.6'!$I$23</definedName>
    <definedName name="solver_pre" localSheetId="13" hidden="1">0.000001</definedName>
    <definedName name="solver_pre" localSheetId="15" hidden="1">0.000001</definedName>
    <definedName name="solver_pre" localSheetId="16" hidden="1">0.000001</definedName>
    <definedName name="solver_pre" localSheetId="5" hidden="1">0.000001</definedName>
    <definedName name="solver_rbv" localSheetId="13" hidden="1">1</definedName>
    <definedName name="solver_rbv" localSheetId="15" hidden="1">1</definedName>
    <definedName name="solver_rbv" localSheetId="16" hidden="1">1</definedName>
    <definedName name="solver_rbv" localSheetId="5" hidden="1">1</definedName>
    <definedName name="solver_rel1" localSheetId="15" hidden="1">1</definedName>
    <definedName name="solver_rel2" localSheetId="15" hidden="1">3</definedName>
    <definedName name="solver_rhs1" localSheetId="15" hidden="1">87</definedName>
    <definedName name="solver_rhs2" localSheetId="15" hidden="1">20</definedName>
    <definedName name="solver_rlx" localSheetId="13" hidden="1">2</definedName>
    <definedName name="solver_rlx" localSheetId="15" hidden="1">2</definedName>
    <definedName name="solver_rlx" localSheetId="16" hidden="1">2</definedName>
    <definedName name="solver_rlx" localSheetId="5" hidden="1">2</definedName>
    <definedName name="solver_rsd" localSheetId="13" hidden="1">0</definedName>
    <definedName name="solver_rsd" localSheetId="15" hidden="1">0</definedName>
    <definedName name="solver_rsd" localSheetId="16" hidden="1">0</definedName>
    <definedName name="solver_rsd" localSheetId="5" hidden="1">0</definedName>
    <definedName name="solver_scl" localSheetId="13" hidden="1">1</definedName>
    <definedName name="solver_scl" localSheetId="15" hidden="1">1</definedName>
    <definedName name="solver_scl" localSheetId="16" hidden="1">1</definedName>
    <definedName name="solver_scl" localSheetId="5" hidden="1">1</definedName>
    <definedName name="solver_sho" localSheetId="13" hidden="1">2</definedName>
    <definedName name="solver_sho" localSheetId="15" hidden="1">2</definedName>
    <definedName name="solver_sho" localSheetId="16" hidden="1">2</definedName>
    <definedName name="solver_sho" localSheetId="5" hidden="1">2</definedName>
    <definedName name="solver_ssz" localSheetId="13" hidden="1">100</definedName>
    <definedName name="solver_ssz" localSheetId="15" hidden="1">100</definedName>
    <definedName name="solver_ssz" localSheetId="16" hidden="1">100</definedName>
    <definedName name="solver_ssz" localSheetId="5" hidden="1">100</definedName>
    <definedName name="solver_tim" localSheetId="13" hidden="1">2147483647</definedName>
    <definedName name="solver_tim" localSheetId="15" hidden="1">2147483647</definedName>
    <definedName name="solver_tim" localSheetId="16" hidden="1">2147483647</definedName>
    <definedName name="solver_tim" localSheetId="5" hidden="1">2147483647</definedName>
    <definedName name="solver_tol" localSheetId="13" hidden="1">0.01</definedName>
    <definedName name="solver_tol" localSheetId="15" hidden="1">0.01</definedName>
    <definedName name="solver_tol" localSheetId="16" hidden="1">0.01</definedName>
    <definedName name="solver_tol" localSheetId="5" hidden="1">0.01</definedName>
    <definedName name="solver_typ" localSheetId="13" hidden="1">3</definedName>
    <definedName name="solver_typ" localSheetId="15" hidden="1">3</definedName>
    <definedName name="solver_typ" localSheetId="16" hidden="1">3</definedName>
    <definedName name="solver_typ" localSheetId="5" hidden="1">2</definedName>
    <definedName name="solver_val" localSheetId="13" hidden="1">24.8298952</definedName>
    <definedName name="solver_val" localSheetId="15" hidden="1">0</definedName>
    <definedName name="solver_val" localSheetId="16" hidden="1">24.8298952</definedName>
    <definedName name="solver_val" localSheetId="5" hidden="1">0</definedName>
    <definedName name="solver_ver" localSheetId="13" hidden="1">3</definedName>
    <definedName name="solver_ver" localSheetId="15" hidden="1">3</definedName>
    <definedName name="solver_ver" localSheetId="16" hidden="1">3</definedName>
    <definedName name="solver_ver" localSheetId="5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39" l="1" a="1"/>
  <c r="J12" i="39" s="1"/>
  <c r="H2" i="39" a="1"/>
  <c r="K6" i="39" s="1"/>
  <c r="H2" i="39" l="1"/>
  <c r="H3" i="39"/>
  <c r="H4" i="39"/>
  <c r="H5" i="39"/>
  <c r="H6" i="39"/>
  <c r="I2" i="39"/>
  <c r="I20" i="39" s="1"/>
  <c r="I21" i="39" s="1"/>
  <c r="I3" i="39"/>
  <c r="I4" i="39"/>
  <c r="I5" i="39"/>
  <c r="I17" i="39" s="1"/>
  <c r="I6" i="39"/>
  <c r="H17" i="39" s="1"/>
  <c r="H9" i="39"/>
  <c r="I10" i="39"/>
  <c r="J11" i="39"/>
  <c r="H13" i="39"/>
  <c r="J2" i="39"/>
  <c r="J3" i="39"/>
  <c r="J4" i="39"/>
  <c r="J5" i="39"/>
  <c r="J6" i="39"/>
  <c r="I9" i="39"/>
  <c r="J10" i="39"/>
  <c r="H12" i="39"/>
  <c r="I13" i="39"/>
  <c r="K2" i="39"/>
  <c r="K3" i="39"/>
  <c r="K4" i="39"/>
  <c r="K5" i="39"/>
  <c r="J9" i="39"/>
  <c r="H11" i="39"/>
  <c r="I12" i="39"/>
  <c r="J13" i="39"/>
  <c r="H10" i="39"/>
  <c r="I11" i="39"/>
  <c r="H16" i="39" l="1"/>
  <c r="J20" i="39"/>
  <c r="J21" i="39" s="1"/>
  <c r="J17" i="39"/>
  <c r="J16" i="39"/>
  <c r="K16" i="39" s="1"/>
  <c r="L16" i="39" s="1"/>
  <c r="H20" i="39"/>
  <c r="H21" i="39" s="1"/>
  <c r="H9" i="34" l="1" a="1"/>
  <c r="I9" i="34" s="1"/>
  <c r="J13" i="34" l="1"/>
  <c r="I12" i="34"/>
  <c r="H11" i="34"/>
  <c r="J9" i="34"/>
  <c r="H13" i="34"/>
  <c r="J11" i="34"/>
  <c r="I10" i="34"/>
  <c r="H9" i="34"/>
  <c r="J12" i="34"/>
  <c r="I11" i="34"/>
  <c r="H10" i="34"/>
  <c r="I13" i="34"/>
  <c r="H12" i="34"/>
  <c r="J10" i="34"/>
  <c r="B3" i="38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2" i="38"/>
  <c r="B3" i="35" l="1"/>
  <c r="B4" i="35"/>
  <c r="B5" i="35"/>
  <c r="B6" i="35"/>
  <c r="B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B105" i="35"/>
  <c r="B106" i="35"/>
  <c r="B107" i="35"/>
  <c r="B108" i="35"/>
  <c r="B109" i="35"/>
  <c r="B110" i="35"/>
  <c r="B111" i="35"/>
  <c r="B112" i="35"/>
  <c r="B113" i="35"/>
  <c r="B114" i="35"/>
  <c r="B115" i="35"/>
  <c r="B116" i="35"/>
  <c r="B2" i="35"/>
  <c r="D116" i="38" l="1"/>
  <c r="D115" i="38"/>
  <c r="D114" i="38"/>
  <c r="D113" i="38"/>
  <c r="D112" i="38"/>
  <c r="D111" i="38"/>
  <c r="D110" i="38"/>
  <c r="D109" i="38"/>
  <c r="D108" i="38"/>
  <c r="D107" i="38"/>
  <c r="C107" i="38"/>
  <c r="D106" i="38"/>
  <c r="C106" i="38"/>
  <c r="D105" i="38"/>
  <c r="C105" i="38"/>
  <c r="D104" i="38"/>
  <c r="C104" i="38"/>
  <c r="D103" i="38"/>
  <c r="C103" i="38"/>
  <c r="D102" i="38"/>
  <c r="C102" i="38"/>
  <c r="D101" i="38"/>
  <c r="C101" i="38"/>
  <c r="D100" i="38"/>
  <c r="C100" i="38"/>
  <c r="D99" i="38"/>
  <c r="C99" i="38"/>
  <c r="D98" i="38"/>
  <c r="C98" i="38"/>
  <c r="D97" i="38"/>
  <c r="C97" i="38"/>
  <c r="D96" i="38"/>
  <c r="C96" i="38"/>
  <c r="E96" i="38" s="1"/>
  <c r="D95" i="38"/>
  <c r="C95" i="38"/>
  <c r="E95" i="38" s="1"/>
  <c r="D94" i="38"/>
  <c r="C94" i="38"/>
  <c r="E94" i="38" s="1"/>
  <c r="D93" i="38"/>
  <c r="C93" i="38"/>
  <c r="E93" i="38" s="1"/>
  <c r="D92" i="38"/>
  <c r="C92" i="38"/>
  <c r="E92" i="38" s="1"/>
  <c r="D91" i="38"/>
  <c r="C91" i="38"/>
  <c r="E91" i="38" s="1"/>
  <c r="D90" i="38"/>
  <c r="C90" i="38"/>
  <c r="E90" i="38" s="1"/>
  <c r="D89" i="38"/>
  <c r="C89" i="38"/>
  <c r="E89" i="38" s="1"/>
  <c r="D88" i="38"/>
  <c r="C88" i="38"/>
  <c r="E88" i="38" s="1"/>
  <c r="D87" i="38"/>
  <c r="C87" i="38"/>
  <c r="E87" i="38" s="1"/>
  <c r="D86" i="38"/>
  <c r="C86" i="38"/>
  <c r="E86" i="38" s="1"/>
  <c r="D85" i="38"/>
  <c r="C85" i="38"/>
  <c r="E85" i="38" s="1"/>
  <c r="D84" i="38"/>
  <c r="C84" i="38"/>
  <c r="E84" i="38" s="1"/>
  <c r="D83" i="38"/>
  <c r="C83" i="38"/>
  <c r="E83" i="38" s="1"/>
  <c r="D82" i="38"/>
  <c r="C82" i="38"/>
  <c r="E82" i="38" s="1"/>
  <c r="D81" i="38"/>
  <c r="C81" i="38"/>
  <c r="E81" i="38" s="1"/>
  <c r="D80" i="38"/>
  <c r="C80" i="38"/>
  <c r="E80" i="38" s="1"/>
  <c r="D79" i="38"/>
  <c r="C79" i="38"/>
  <c r="E79" i="38" s="1"/>
  <c r="D78" i="38"/>
  <c r="C78" i="38"/>
  <c r="E78" i="38" s="1"/>
  <c r="D77" i="38"/>
  <c r="C77" i="38"/>
  <c r="E77" i="38" s="1"/>
  <c r="D76" i="38"/>
  <c r="F76" i="38" s="1"/>
  <c r="C76" i="38"/>
  <c r="E76" i="38" s="1"/>
  <c r="D75" i="38"/>
  <c r="C75" i="38"/>
  <c r="E75" i="38" s="1"/>
  <c r="D74" i="38"/>
  <c r="C74" i="38"/>
  <c r="E74" i="38" s="1"/>
  <c r="D73" i="38"/>
  <c r="C73" i="38"/>
  <c r="E73" i="38" s="1"/>
  <c r="D72" i="38"/>
  <c r="C72" i="38"/>
  <c r="E72" i="38" s="1"/>
  <c r="D71" i="38"/>
  <c r="C71" i="38"/>
  <c r="E71" i="38" s="1"/>
  <c r="D70" i="38"/>
  <c r="C70" i="38"/>
  <c r="E70" i="38" s="1"/>
  <c r="D69" i="38"/>
  <c r="C69" i="38"/>
  <c r="D68" i="38"/>
  <c r="C68" i="38"/>
  <c r="D67" i="38"/>
  <c r="C67" i="38"/>
  <c r="D66" i="38"/>
  <c r="C66" i="38"/>
  <c r="D65" i="38"/>
  <c r="C65" i="38"/>
  <c r="D64" i="38"/>
  <c r="C64" i="38"/>
  <c r="D63" i="38"/>
  <c r="C63" i="38"/>
  <c r="D62" i="38"/>
  <c r="C62" i="38"/>
  <c r="D61" i="38"/>
  <c r="C61" i="38"/>
  <c r="D60" i="38"/>
  <c r="C60" i="38"/>
  <c r="D59" i="38"/>
  <c r="C59" i="38"/>
  <c r="D58" i="38"/>
  <c r="C58" i="38"/>
  <c r="D57" i="38"/>
  <c r="C57" i="38"/>
  <c r="D56" i="38"/>
  <c r="C56" i="38"/>
  <c r="D55" i="38"/>
  <c r="C55" i="38"/>
  <c r="D54" i="38"/>
  <c r="C54" i="38"/>
  <c r="D53" i="38"/>
  <c r="C53" i="38"/>
  <c r="D52" i="38"/>
  <c r="C52" i="38"/>
  <c r="F52" i="38" s="1"/>
  <c r="D51" i="38"/>
  <c r="C51" i="38"/>
  <c r="D50" i="38"/>
  <c r="C50" i="38"/>
  <c r="D49" i="38"/>
  <c r="C49" i="38"/>
  <c r="D48" i="38"/>
  <c r="C48" i="38"/>
  <c r="D47" i="38"/>
  <c r="C47" i="38"/>
  <c r="D46" i="38"/>
  <c r="C46" i="38"/>
  <c r="D45" i="38"/>
  <c r="C45" i="38"/>
  <c r="D44" i="38"/>
  <c r="C44" i="38"/>
  <c r="D43" i="38"/>
  <c r="C43" i="38"/>
  <c r="D42" i="38"/>
  <c r="C42" i="38"/>
  <c r="D41" i="38"/>
  <c r="C41" i="38"/>
  <c r="D40" i="38"/>
  <c r="C40" i="38"/>
  <c r="D39" i="38"/>
  <c r="C39" i="38"/>
  <c r="D38" i="38"/>
  <c r="C38" i="38"/>
  <c r="D37" i="38"/>
  <c r="C37" i="38"/>
  <c r="D36" i="38"/>
  <c r="C36" i="38"/>
  <c r="D35" i="38"/>
  <c r="C35" i="38"/>
  <c r="D34" i="38"/>
  <c r="C34" i="38"/>
  <c r="D33" i="38"/>
  <c r="C33" i="38"/>
  <c r="D32" i="38"/>
  <c r="C32" i="38"/>
  <c r="D31" i="38"/>
  <c r="C31" i="38"/>
  <c r="D30" i="38"/>
  <c r="C30" i="38"/>
  <c r="D29" i="38"/>
  <c r="C29" i="38"/>
  <c r="D28" i="38"/>
  <c r="C28" i="38"/>
  <c r="D27" i="38"/>
  <c r="C27" i="38"/>
  <c r="D26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J73" i="35"/>
  <c r="I73" i="35"/>
  <c r="E16" i="35" l="1"/>
  <c r="E18" i="35"/>
  <c r="E20" i="35"/>
  <c r="E22" i="35"/>
  <c r="E24" i="35"/>
  <c r="E10" i="35"/>
  <c r="E12" i="35"/>
  <c r="E14" i="35"/>
  <c r="E8" i="35"/>
  <c r="H2" i="36" a="1"/>
  <c r="I6" i="36" s="1"/>
  <c r="D112" i="35"/>
  <c r="D113" i="35"/>
  <c r="D114" i="35"/>
  <c r="D115" i="35"/>
  <c r="D116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E74" i="35"/>
  <c r="E76" i="35"/>
  <c r="E78" i="35"/>
  <c r="E80" i="35"/>
  <c r="E82" i="35"/>
  <c r="E84" i="35"/>
  <c r="E86" i="35"/>
  <c r="E88" i="35"/>
  <c r="E90" i="35"/>
  <c r="E92" i="35"/>
  <c r="E94" i="35"/>
  <c r="E96" i="35"/>
  <c r="C5" i="35"/>
  <c r="C6" i="35"/>
  <c r="C7" i="35"/>
  <c r="C8" i="35"/>
  <c r="C9" i="35"/>
  <c r="E9" i="35" s="1"/>
  <c r="C10" i="35"/>
  <c r="C11" i="35"/>
  <c r="E11" i="35" s="1"/>
  <c r="C12" i="35"/>
  <c r="C13" i="35"/>
  <c r="E13" i="35" s="1"/>
  <c r="C14" i="35"/>
  <c r="C15" i="35"/>
  <c r="E15" i="35" s="1"/>
  <c r="C16" i="35"/>
  <c r="C17" i="35"/>
  <c r="E17" i="35" s="1"/>
  <c r="C18" i="35"/>
  <c r="C19" i="35"/>
  <c r="E19" i="35" s="1"/>
  <c r="C20" i="35"/>
  <c r="C21" i="35"/>
  <c r="E21" i="35" s="1"/>
  <c r="C22" i="35"/>
  <c r="C23" i="35"/>
  <c r="E23" i="35" s="1"/>
  <c r="C24" i="35"/>
  <c r="C25" i="35"/>
  <c r="E25" i="35" s="1"/>
  <c r="C26" i="35"/>
  <c r="E26" i="35" s="1"/>
  <c r="C27" i="35"/>
  <c r="E27" i="35" s="1"/>
  <c r="C28" i="35"/>
  <c r="E28" i="35" s="1"/>
  <c r="C29" i="35"/>
  <c r="E29" i="35" s="1"/>
  <c r="C30" i="35"/>
  <c r="E30" i="35" s="1"/>
  <c r="C31" i="35"/>
  <c r="E31" i="35" s="1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F52" i="35" s="1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E73" i="35" s="1"/>
  <c r="C74" i="35"/>
  <c r="C75" i="35"/>
  <c r="E75" i="35" s="1"/>
  <c r="C76" i="35"/>
  <c r="C77" i="35"/>
  <c r="E77" i="35" s="1"/>
  <c r="C78" i="35"/>
  <c r="C79" i="35"/>
  <c r="E79" i="35" s="1"/>
  <c r="C80" i="35"/>
  <c r="C81" i="35"/>
  <c r="E81" i="35" s="1"/>
  <c r="C82" i="35"/>
  <c r="C83" i="35"/>
  <c r="E83" i="35" s="1"/>
  <c r="C84" i="35"/>
  <c r="C85" i="35"/>
  <c r="E85" i="35" s="1"/>
  <c r="C86" i="35"/>
  <c r="C87" i="35"/>
  <c r="E87" i="35" s="1"/>
  <c r="C88" i="35"/>
  <c r="C89" i="35"/>
  <c r="E89" i="35" s="1"/>
  <c r="C90" i="35"/>
  <c r="C91" i="35"/>
  <c r="E91" i="35" s="1"/>
  <c r="C92" i="35"/>
  <c r="C93" i="35"/>
  <c r="E93" i="35" s="1"/>
  <c r="C94" i="35"/>
  <c r="C95" i="35"/>
  <c r="E95" i="35" s="1"/>
  <c r="C96" i="35"/>
  <c r="C97" i="35"/>
  <c r="C98" i="35"/>
  <c r="C99" i="35"/>
  <c r="C100" i="35"/>
  <c r="C101" i="35"/>
  <c r="C102" i="35"/>
  <c r="C103" i="35"/>
  <c r="C104" i="35"/>
  <c r="C105" i="35"/>
  <c r="C106" i="35"/>
  <c r="C107" i="35"/>
  <c r="C2" i="35"/>
  <c r="C3" i="35"/>
  <c r="C4" i="35"/>
  <c r="D111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4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1" i="35"/>
  <c r="D80" i="35"/>
  <c r="D79" i="35"/>
  <c r="D78" i="35"/>
  <c r="D77" i="35"/>
  <c r="D76" i="35"/>
  <c r="F76" i="35" s="1"/>
  <c r="D75" i="35"/>
  <c r="D74" i="35"/>
  <c r="D73" i="35"/>
  <c r="D72" i="35"/>
  <c r="D71" i="35"/>
  <c r="D70" i="35"/>
  <c r="D69" i="35"/>
  <c r="D68" i="35"/>
  <c r="D67" i="35"/>
  <c r="D66" i="35"/>
  <c r="D65" i="35"/>
  <c r="D64" i="35"/>
  <c r="D63" i="35"/>
  <c r="D62" i="35"/>
  <c r="D61" i="35"/>
  <c r="D60" i="35"/>
  <c r="D59" i="35"/>
  <c r="D58" i="35"/>
  <c r="D57" i="35"/>
  <c r="D56" i="35"/>
  <c r="D55" i="35"/>
  <c r="D54" i="35"/>
  <c r="D53" i="35"/>
  <c r="D52" i="35"/>
  <c r="D51" i="35"/>
  <c r="D50" i="35"/>
  <c r="D49" i="35"/>
  <c r="D48" i="35"/>
  <c r="D47" i="35"/>
  <c r="D46" i="35"/>
  <c r="D45" i="35"/>
  <c r="D44" i="35"/>
  <c r="D43" i="35"/>
  <c r="D42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H2" i="36" l="1"/>
  <c r="H4" i="36"/>
  <c r="H6" i="36"/>
  <c r="J2" i="36"/>
  <c r="J3" i="36"/>
  <c r="J4" i="36"/>
  <c r="J5" i="36"/>
  <c r="J6" i="36"/>
  <c r="K2" i="36"/>
  <c r="K3" i="36"/>
  <c r="K4" i="36"/>
  <c r="K5" i="36"/>
  <c r="K6" i="36"/>
  <c r="H3" i="36"/>
  <c r="H5" i="36"/>
  <c r="I2" i="36"/>
  <c r="I3" i="36"/>
  <c r="I4" i="36"/>
  <c r="I5" i="36"/>
  <c r="I9" i="36" l="1"/>
  <c r="I10" i="36" s="1"/>
  <c r="J9" i="36"/>
  <c r="J10" i="36" s="1"/>
  <c r="H9" i="36"/>
  <c r="H10" i="36" s="1"/>
  <c r="H2" i="34" a="1"/>
  <c r="H2" i="34" s="1"/>
  <c r="K6" i="34" l="1"/>
  <c r="K5" i="34"/>
  <c r="K4" i="34"/>
  <c r="K3" i="34"/>
  <c r="K2" i="34"/>
  <c r="J2" i="34"/>
  <c r="J6" i="34"/>
  <c r="J5" i="34"/>
  <c r="J4" i="34"/>
  <c r="J3" i="34"/>
  <c r="I6" i="34"/>
  <c r="I5" i="34"/>
  <c r="I17" i="34" s="1"/>
  <c r="I4" i="34"/>
  <c r="I3" i="34"/>
  <c r="I2" i="34"/>
  <c r="H6" i="34"/>
  <c r="H5" i="34"/>
  <c r="H4" i="34"/>
  <c r="H3" i="34"/>
  <c r="H20" i="34" s="1"/>
  <c r="N2" i="33" a="1"/>
  <c r="P6" i="33" s="1"/>
  <c r="H4" i="33"/>
  <c r="F2" i="33"/>
  <c r="F2" i="33" a="1"/>
  <c r="H5" i="33" s="1"/>
  <c r="J20" i="34" l="1"/>
  <c r="J21" i="34" s="1"/>
  <c r="G3" i="33"/>
  <c r="F6" i="33"/>
  <c r="H21" i="34"/>
  <c r="I20" i="34"/>
  <c r="I21" i="34" s="1"/>
  <c r="H17" i="34"/>
  <c r="J17" i="34" s="1"/>
  <c r="H16" i="34"/>
  <c r="J16" i="34" s="1"/>
  <c r="K16" i="34" s="1"/>
  <c r="O4" i="33"/>
  <c r="O3" i="33"/>
  <c r="N6" i="33"/>
  <c r="O2" i="33"/>
  <c r="P3" i="33"/>
  <c r="N5" i="33"/>
  <c r="O6" i="33"/>
  <c r="N3" i="33"/>
  <c r="P5" i="33"/>
  <c r="N2" i="33"/>
  <c r="P4" i="33"/>
  <c r="P2" i="33"/>
  <c r="N4" i="33"/>
  <c r="O5" i="33"/>
  <c r="G2" i="33"/>
  <c r="H3" i="33"/>
  <c r="F5" i="33"/>
  <c r="G6" i="33"/>
  <c r="H2" i="33"/>
  <c r="F4" i="33"/>
  <c r="G5" i="33"/>
  <c r="H6" i="33"/>
  <c r="F3" i="33"/>
  <c r="G4" i="33"/>
  <c r="G19" i="32"/>
  <c r="G17" i="32"/>
  <c r="G12" i="32"/>
  <c r="E2" i="32" a="1"/>
  <c r="F2" i="32" s="1"/>
  <c r="A24" i="32"/>
  <c r="G10" i="32"/>
  <c r="F2" i="31" a="1"/>
  <c r="F3" i="31" s="1"/>
  <c r="G13" i="31"/>
  <c r="L16" i="34" l="1"/>
  <c r="E6" i="32"/>
  <c r="G4" i="32"/>
  <c r="F3" i="32"/>
  <c r="E2" i="32"/>
  <c r="G5" i="32"/>
  <c r="F4" i="32"/>
  <c r="G8" i="32" s="1"/>
  <c r="E3" i="32"/>
  <c r="G6" i="32"/>
  <c r="F5" i="32"/>
  <c r="E4" i="32"/>
  <c r="G2" i="32"/>
  <c r="F6" i="32"/>
  <c r="E5" i="32"/>
  <c r="G3" i="32"/>
  <c r="G6" i="31"/>
  <c r="G4" i="31"/>
  <c r="G11" i="31" s="1"/>
  <c r="G2" i="31"/>
  <c r="F6" i="31"/>
  <c r="F4" i="31"/>
  <c r="F2" i="31"/>
  <c r="G5" i="31"/>
  <c r="G3" i="31"/>
  <c r="F5" i="31"/>
  <c r="G22" i="32" l="1"/>
  <c r="G15" i="32"/>
  <c r="G15" i="31"/>
  <c r="E4" i="30"/>
  <c r="F4" i="30"/>
  <c r="E9" i="30" a="1"/>
  <c r="F11" i="30" s="1"/>
  <c r="G13" i="30" l="1"/>
  <c r="F12" i="30"/>
  <c r="E11" i="30"/>
  <c r="G9" i="30"/>
  <c r="F13" i="30"/>
  <c r="E12" i="30"/>
  <c r="G10" i="30"/>
  <c r="F9" i="30"/>
  <c r="E13" i="30"/>
  <c r="G11" i="30"/>
  <c r="F10" i="30"/>
  <c r="E9" i="30"/>
  <c r="G12" i="30"/>
  <c r="E10" i="30"/>
  <c r="G15" i="29" l="1"/>
  <c r="F6" i="29" s="1"/>
  <c r="E6" i="29" l="1"/>
  <c r="F5" i="29"/>
  <c r="E9" i="29" a="1"/>
  <c r="F9" i="29" s="1"/>
  <c r="E13" i="29" l="1"/>
  <c r="G11" i="29"/>
  <c r="F10" i="29"/>
  <c r="E9" i="29"/>
  <c r="G12" i="29"/>
  <c r="F11" i="29"/>
  <c r="E10" i="29"/>
  <c r="G13" i="29"/>
  <c r="F12" i="29"/>
  <c r="E11" i="29"/>
  <c r="G9" i="29"/>
  <c r="F13" i="29"/>
  <c r="E12" i="29"/>
  <c r="G10" i="29"/>
  <c r="I2" i="28"/>
  <c r="J2" i="28" s="1"/>
  <c r="I3" i="28"/>
  <c r="J3" i="28" s="1"/>
  <c r="I4" i="28"/>
  <c r="J4" i="28" s="1"/>
  <c r="I5" i="28"/>
  <c r="J5" i="28" s="1"/>
  <c r="I6" i="28"/>
  <c r="J6" i="28" s="1"/>
  <c r="I7" i="28"/>
  <c r="J7" i="28"/>
  <c r="I8" i="28"/>
  <c r="J8" i="28"/>
  <c r="E11" i="28" a="1"/>
  <c r="E11" i="28" s="1"/>
  <c r="I9" i="28"/>
  <c r="E7" i="28" s="1"/>
  <c r="I10" i="28"/>
  <c r="J10" i="28"/>
  <c r="I11" i="28"/>
  <c r="J11" i="28" s="1"/>
  <c r="I12" i="28"/>
  <c r="J12" i="28" s="1"/>
  <c r="I13" i="28"/>
  <c r="J13" i="28"/>
  <c r="I14" i="28"/>
  <c r="J14" i="28"/>
  <c r="I15" i="28"/>
  <c r="J15" i="28"/>
  <c r="I16" i="28"/>
  <c r="J16" i="28"/>
  <c r="I17" i="28"/>
  <c r="J17" i="28"/>
  <c r="I18" i="28"/>
  <c r="J18" i="28"/>
  <c r="I19" i="28"/>
  <c r="J19" i="28"/>
  <c r="I20" i="28"/>
  <c r="J20" i="28"/>
  <c r="I21" i="28"/>
  <c r="J21" i="28"/>
  <c r="B23" i="27"/>
  <c r="C23" i="27"/>
  <c r="A23" i="27"/>
  <c r="G15" i="28" l="1"/>
  <c r="E15" i="28"/>
  <c r="G14" i="28"/>
  <c r="E14" i="28"/>
  <c r="F13" i="28"/>
  <c r="G12" i="28"/>
  <c r="E12" i="28"/>
  <c r="F11" i="28"/>
  <c r="F15" i="28"/>
  <c r="F14" i="28"/>
  <c r="G13" i="28"/>
  <c r="E13" i="28"/>
  <c r="F12" i="28"/>
  <c r="J9" i="28"/>
  <c r="F7" i="28" s="1"/>
  <c r="G11" i="28"/>
  <c r="E5" i="29"/>
  <c r="E6" i="27" a="1"/>
  <c r="E10" i="27" s="1"/>
  <c r="J2" i="27" a="1"/>
  <c r="J20" i="27" s="1"/>
  <c r="M20" i="27" s="1"/>
  <c r="I2" i="27" a="1"/>
  <c r="I21" i="27" s="1"/>
  <c r="L21" i="27" s="1"/>
  <c r="I3" i="27" l="1"/>
  <c r="L3" i="27" s="1"/>
  <c r="I6" i="27"/>
  <c r="L6" i="27" s="1"/>
  <c r="I8" i="27"/>
  <c r="L8" i="27" s="1"/>
  <c r="I11" i="27"/>
  <c r="L11" i="27" s="1"/>
  <c r="I14" i="27"/>
  <c r="L14" i="27" s="1"/>
  <c r="I16" i="27"/>
  <c r="L16" i="27" s="1"/>
  <c r="I19" i="27"/>
  <c r="L19" i="27" s="1"/>
  <c r="I2" i="27"/>
  <c r="L2" i="27" s="1"/>
  <c r="I4" i="27"/>
  <c r="L4" i="27" s="1"/>
  <c r="I7" i="27"/>
  <c r="L7" i="27" s="1"/>
  <c r="I10" i="27"/>
  <c r="L10" i="27" s="1"/>
  <c r="I12" i="27"/>
  <c r="L12" i="27" s="1"/>
  <c r="I15" i="27"/>
  <c r="L15" i="27" s="1"/>
  <c r="I18" i="27"/>
  <c r="L18" i="27" s="1"/>
  <c r="I20" i="27"/>
  <c r="L20" i="27" s="1"/>
  <c r="E7" i="27"/>
  <c r="F8" i="27"/>
  <c r="G9" i="27"/>
  <c r="J5" i="27"/>
  <c r="M5" i="27" s="1"/>
  <c r="J9" i="27"/>
  <c r="M9" i="27" s="1"/>
  <c r="J13" i="27"/>
  <c r="M13" i="27" s="1"/>
  <c r="J17" i="27"/>
  <c r="M17" i="27" s="1"/>
  <c r="J21" i="27"/>
  <c r="M21" i="27" s="1"/>
  <c r="F6" i="27"/>
  <c r="G7" i="27"/>
  <c r="E9" i="27"/>
  <c r="F10" i="27"/>
  <c r="J2" i="27"/>
  <c r="M2" i="27" s="1"/>
  <c r="J6" i="27"/>
  <c r="M6" i="27" s="1"/>
  <c r="J10" i="27"/>
  <c r="M10" i="27" s="1"/>
  <c r="J14" i="27"/>
  <c r="M14" i="27" s="1"/>
  <c r="J18" i="27"/>
  <c r="M18" i="27" s="1"/>
  <c r="G6" i="27"/>
  <c r="E8" i="27"/>
  <c r="F9" i="27"/>
  <c r="G10" i="27"/>
  <c r="J3" i="27"/>
  <c r="M3" i="27" s="1"/>
  <c r="J7" i="27"/>
  <c r="M7" i="27" s="1"/>
  <c r="J11" i="27"/>
  <c r="M11" i="27" s="1"/>
  <c r="J15" i="27"/>
  <c r="M15" i="27" s="1"/>
  <c r="J19" i="27"/>
  <c r="M19" i="27" s="1"/>
  <c r="I5" i="27"/>
  <c r="L5" i="27" s="1"/>
  <c r="E3" i="27" s="1"/>
  <c r="I9" i="27"/>
  <c r="L9" i="27" s="1"/>
  <c r="I13" i="27"/>
  <c r="L13" i="27" s="1"/>
  <c r="I17" i="27"/>
  <c r="L17" i="27" s="1"/>
  <c r="J4" i="27"/>
  <c r="M4" i="27" s="1"/>
  <c r="J8" i="27"/>
  <c r="M8" i="27" s="1"/>
  <c r="J12" i="27"/>
  <c r="M12" i="27" s="1"/>
  <c r="J16" i="27"/>
  <c r="M16" i="27" s="1"/>
  <c r="E6" i="27"/>
  <c r="F7" i="27"/>
  <c r="G8" i="27"/>
  <c r="F3" i="27" l="1"/>
  <c r="G3" i="27" s="1"/>
  <c r="G2" i="24" l="1" a="1"/>
  <c r="I2" i="24" s="1"/>
  <c r="H16" i="24"/>
  <c r="F2" i="22" a="1"/>
  <c r="F2" i="22" s="1"/>
  <c r="E2" i="22" a="1"/>
  <c r="E3" i="22" s="1"/>
  <c r="J6" i="24" l="1"/>
  <c r="H6" i="24"/>
  <c r="H5" i="24"/>
  <c r="G4" i="24"/>
  <c r="H2" i="24"/>
  <c r="G6" i="24"/>
  <c r="H4" i="24"/>
  <c r="H3" i="24"/>
  <c r="G2" i="24"/>
  <c r="G5" i="24"/>
  <c r="G3" i="24"/>
  <c r="J5" i="24"/>
  <c r="J4" i="24"/>
  <c r="J3" i="24"/>
  <c r="J2" i="24"/>
  <c r="I6" i="24"/>
  <c r="I5" i="24"/>
  <c r="I4" i="24"/>
  <c r="I3" i="24"/>
  <c r="F21" i="22"/>
  <c r="F17" i="22"/>
  <c r="F13" i="22"/>
  <c r="F9" i="22"/>
  <c r="F5" i="22"/>
  <c r="F20" i="22"/>
  <c r="F16" i="22"/>
  <c r="F12" i="22"/>
  <c r="F8" i="22"/>
  <c r="F4" i="22"/>
  <c r="F19" i="22"/>
  <c r="F15" i="22"/>
  <c r="F11" i="22"/>
  <c r="F7" i="22"/>
  <c r="F3" i="22"/>
  <c r="I12" i="22" s="1"/>
  <c r="F18" i="22"/>
  <c r="F14" i="22"/>
  <c r="F10" i="22"/>
  <c r="F6" i="22"/>
  <c r="E18" i="22"/>
  <c r="E14" i="22"/>
  <c r="E10" i="22"/>
  <c r="E6" i="22"/>
  <c r="E2" i="22"/>
  <c r="I11" i="22" s="1"/>
  <c r="E21" i="22"/>
  <c r="E17" i="22"/>
  <c r="E13" i="22"/>
  <c r="E9" i="22"/>
  <c r="E5" i="22"/>
  <c r="E20" i="22"/>
  <c r="E16" i="22"/>
  <c r="E12" i="22"/>
  <c r="E8" i="22"/>
  <c r="E4" i="22"/>
  <c r="E19" i="22"/>
  <c r="E15" i="22"/>
  <c r="E11" i="22"/>
  <c r="E7" i="22"/>
  <c r="H12" i="24" l="1"/>
  <c r="H10" i="24"/>
  <c r="I3" i="22"/>
  <c r="I2" i="22"/>
  <c r="G2" i="22" l="1" a="1"/>
  <c r="G5" i="22" s="1"/>
  <c r="C3" i="21"/>
  <c r="C5" i="21"/>
  <c r="C7" i="21"/>
  <c r="C9" i="21"/>
  <c r="C11" i="21"/>
  <c r="C2" i="21"/>
  <c r="C14" i="21" s="1"/>
  <c r="B3" i="21"/>
  <c r="B4" i="21"/>
  <c r="C4" i="21" s="1"/>
  <c r="B5" i="21"/>
  <c r="B6" i="21"/>
  <c r="C6" i="21" s="1"/>
  <c r="B7" i="21"/>
  <c r="B8" i="21"/>
  <c r="C8" i="21" s="1"/>
  <c r="B9" i="21"/>
  <c r="B10" i="21"/>
  <c r="C10" i="21" s="1"/>
  <c r="B11" i="21"/>
  <c r="B12" i="21"/>
  <c r="C12" i="21" s="1"/>
  <c r="B2" i="21"/>
  <c r="G20" i="22" l="1"/>
  <c r="G16" i="22"/>
  <c r="G12" i="22"/>
  <c r="G8" i="22"/>
  <c r="G4" i="22"/>
  <c r="G19" i="22"/>
  <c r="G15" i="22"/>
  <c r="G11" i="22"/>
  <c r="G7" i="22"/>
  <c r="G3" i="22"/>
  <c r="G18" i="22"/>
  <c r="G14" i="22"/>
  <c r="G10" i="22"/>
  <c r="G6" i="22"/>
  <c r="G2" i="22"/>
  <c r="I13" i="22" s="1"/>
  <c r="G21" i="22"/>
  <c r="G17" i="22"/>
  <c r="G13" i="22"/>
  <c r="G9" i="22"/>
  <c r="I6" i="22" l="1"/>
  <c r="I5" i="22"/>
  <c r="G3" i="15" l="1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" i="15"/>
  <c r="D2" i="15" a="1"/>
  <c r="E6" i="15" s="1"/>
  <c r="D2" i="14" a="1"/>
  <c r="D6" i="14" s="1"/>
  <c r="F11" i="12" a="1"/>
  <c r="G11" i="12" s="1"/>
  <c r="H2" i="12" a="1"/>
  <c r="I6" i="12" s="1"/>
  <c r="E2" i="12" a="1"/>
  <c r="E6" i="12" s="1"/>
  <c r="E2" i="11" a="1"/>
  <c r="F6" i="11" s="1"/>
  <c r="C2" i="11" a="1"/>
  <c r="C20" i="11" s="1"/>
  <c r="H5" i="12" l="1"/>
  <c r="H14" i="12"/>
  <c r="G13" i="12"/>
  <c r="F12" i="12"/>
  <c r="H3" i="12"/>
  <c r="F15" i="12"/>
  <c r="H13" i="12"/>
  <c r="G12" i="12"/>
  <c r="F11" i="12"/>
  <c r="D3" i="15"/>
  <c r="D5" i="15"/>
  <c r="E3" i="15"/>
  <c r="E5" i="15"/>
  <c r="D2" i="15"/>
  <c r="D4" i="15"/>
  <c r="D6" i="15"/>
  <c r="E2" i="15"/>
  <c r="E4" i="15"/>
  <c r="E3" i="14"/>
  <c r="E5" i="14"/>
  <c r="E2" i="14"/>
  <c r="E4" i="14"/>
  <c r="E6" i="14"/>
  <c r="D3" i="14"/>
  <c r="D5" i="14"/>
  <c r="D2" i="14"/>
  <c r="D4" i="14"/>
  <c r="H15" i="12"/>
  <c r="G14" i="12"/>
  <c r="F13" i="12"/>
  <c r="H11" i="12"/>
  <c r="G15" i="12"/>
  <c r="F14" i="12"/>
  <c r="H12" i="12"/>
  <c r="F2" i="12"/>
  <c r="F4" i="12"/>
  <c r="F6" i="12"/>
  <c r="E3" i="12"/>
  <c r="E5" i="12"/>
  <c r="I3" i="12"/>
  <c r="I5" i="12"/>
  <c r="F3" i="12"/>
  <c r="F5" i="12"/>
  <c r="H2" i="12"/>
  <c r="H4" i="12"/>
  <c r="H6" i="12"/>
  <c r="E2" i="12"/>
  <c r="E4" i="12"/>
  <c r="I2" i="12"/>
  <c r="I4" i="12"/>
  <c r="E3" i="11"/>
  <c r="E5" i="11"/>
  <c r="F5" i="11"/>
  <c r="E6" i="11"/>
  <c r="C5" i="11"/>
  <c r="C9" i="11"/>
  <c r="C13" i="11"/>
  <c r="C17" i="11"/>
  <c r="C21" i="11"/>
  <c r="C2" i="11"/>
  <c r="C6" i="11"/>
  <c r="C10" i="11"/>
  <c r="C14" i="11"/>
  <c r="C18" i="11"/>
  <c r="F3" i="11"/>
  <c r="C3" i="11"/>
  <c r="C7" i="11"/>
  <c r="C11" i="11"/>
  <c r="C15" i="11"/>
  <c r="C19" i="11"/>
  <c r="E2" i="11"/>
  <c r="E4" i="11"/>
  <c r="C4" i="11"/>
  <c r="C8" i="11"/>
  <c r="C12" i="11"/>
  <c r="C16" i="11"/>
  <c r="F2" i="11"/>
  <c r="C22" i="11" s="1"/>
  <c r="F4" i="11"/>
  <c r="C2" i="10" a="1"/>
  <c r="C4" i="10" s="1"/>
  <c r="E2" i="10" a="1"/>
  <c r="F6" i="10" s="1"/>
  <c r="G4" i="14" l="1"/>
  <c r="H4" i="14" s="1"/>
  <c r="I4" i="14" s="1"/>
  <c r="G6" i="14"/>
  <c r="H6" i="14" s="1"/>
  <c r="I6" i="14" s="1"/>
  <c r="G8" i="14"/>
  <c r="H8" i="14" s="1"/>
  <c r="I8" i="14" s="1"/>
  <c r="G10" i="14"/>
  <c r="H10" i="14" s="1"/>
  <c r="I10" i="14" s="1"/>
  <c r="G12" i="14"/>
  <c r="H12" i="14" s="1"/>
  <c r="I12" i="14" s="1"/>
  <c r="G14" i="14"/>
  <c r="H14" i="14" s="1"/>
  <c r="I14" i="14" s="1"/>
  <c r="G16" i="14"/>
  <c r="H16" i="14" s="1"/>
  <c r="I16" i="14" s="1"/>
  <c r="G18" i="14"/>
  <c r="H18" i="14" s="1"/>
  <c r="I18" i="14" s="1"/>
  <c r="G20" i="14"/>
  <c r="H20" i="14" s="1"/>
  <c r="I20" i="14" s="1"/>
  <c r="G2" i="14"/>
  <c r="H2" i="14" s="1"/>
  <c r="I2" i="14" s="1"/>
  <c r="G3" i="14"/>
  <c r="H3" i="14" s="1"/>
  <c r="I3" i="14" s="1"/>
  <c r="G5" i="14"/>
  <c r="H5" i="14" s="1"/>
  <c r="I5" i="14" s="1"/>
  <c r="G7" i="14"/>
  <c r="H7" i="14" s="1"/>
  <c r="I7" i="14" s="1"/>
  <c r="G9" i="14"/>
  <c r="H9" i="14" s="1"/>
  <c r="I9" i="14" s="1"/>
  <c r="G11" i="14"/>
  <c r="H11" i="14" s="1"/>
  <c r="I11" i="14" s="1"/>
  <c r="G13" i="14"/>
  <c r="H13" i="14" s="1"/>
  <c r="I13" i="14" s="1"/>
  <c r="G15" i="14"/>
  <c r="H15" i="14" s="1"/>
  <c r="I15" i="14" s="1"/>
  <c r="G17" i="14"/>
  <c r="H17" i="14" s="1"/>
  <c r="I17" i="14" s="1"/>
  <c r="G19" i="14"/>
  <c r="H19" i="14" s="1"/>
  <c r="I19" i="14" s="1"/>
  <c r="G21" i="14"/>
  <c r="H21" i="14" s="1"/>
  <c r="I21" i="14" s="1"/>
  <c r="H21" i="15"/>
  <c r="I21" i="15" s="1"/>
  <c r="H17" i="15"/>
  <c r="I17" i="15" s="1"/>
  <c r="H13" i="15"/>
  <c r="I13" i="15" s="1"/>
  <c r="H9" i="15"/>
  <c r="I9" i="15" s="1"/>
  <c r="H5" i="15"/>
  <c r="I5" i="15" s="1"/>
  <c r="H20" i="15"/>
  <c r="I20" i="15" s="1"/>
  <c r="H16" i="15"/>
  <c r="I16" i="15" s="1"/>
  <c r="H12" i="15"/>
  <c r="I12" i="15" s="1"/>
  <c r="H8" i="15"/>
  <c r="I8" i="15" s="1"/>
  <c r="H4" i="15"/>
  <c r="I4" i="15" s="1"/>
  <c r="H19" i="15"/>
  <c r="I19" i="15" s="1"/>
  <c r="H15" i="15"/>
  <c r="I15" i="15" s="1"/>
  <c r="H11" i="15"/>
  <c r="I11" i="15" s="1"/>
  <c r="H7" i="15"/>
  <c r="I7" i="15" s="1"/>
  <c r="H3" i="15"/>
  <c r="I3" i="15" s="1"/>
  <c r="H18" i="15"/>
  <c r="I18" i="15" s="1"/>
  <c r="H14" i="15"/>
  <c r="I14" i="15" s="1"/>
  <c r="H10" i="15"/>
  <c r="I10" i="15" s="1"/>
  <c r="H6" i="15"/>
  <c r="I6" i="15" s="1"/>
  <c r="H2" i="15"/>
  <c r="I2" i="15" s="1"/>
  <c r="I23" i="14"/>
  <c r="I24" i="14" s="1"/>
  <c r="C19" i="10"/>
  <c r="C15" i="10"/>
  <c r="C11" i="10"/>
  <c r="C7" i="10"/>
  <c r="C3" i="10"/>
  <c r="C18" i="10"/>
  <c r="C14" i="10"/>
  <c r="C10" i="10"/>
  <c r="C6" i="10"/>
  <c r="C2" i="10"/>
  <c r="C21" i="10"/>
  <c r="C17" i="10"/>
  <c r="C13" i="10"/>
  <c r="C9" i="10"/>
  <c r="C5" i="10"/>
  <c r="C20" i="10"/>
  <c r="C16" i="10"/>
  <c r="C12" i="10"/>
  <c r="C8" i="10"/>
  <c r="F3" i="10"/>
  <c r="F5" i="10"/>
  <c r="E3" i="10"/>
  <c r="E5" i="10"/>
  <c r="E2" i="10"/>
  <c r="E4" i="10"/>
  <c r="E6" i="10"/>
  <c r="F2" i="10"/>
  <c r="F4" i="10"/>
  <c r="I23" i="15" l="1"/>
  <c r="I24" i="15" s="1"/>
  <c r="H2" i="6" a="1"/>
  <c r="H2" i="6" s="1"/>
  <c r="E2" i="6" a="1"/>
  <c r="E2" i="6" s="1"/>
  <c r="I5" i="6" l="1"/>
  <c r="I3" i="6"/>
  <c r="H5" i="6"/>
  <c r="H3" i="6"/>
  <c r="I6" i="6"/>
  <c r="I4" i="6"/>
  <c r="I2" i="6"/>
  <c r="H6" i="6"/>
  <c r="H4" i="6"/>
  <c r="F5" i="6"/>
  <c r="F3" i="6"/>
  <c r="E5" i="6"/>
  <c r="E3" i="6"/>
  <c r="F6" i="6"/>
  <c r="F4" i="6"/>
  <c r="F2" i="6"/>
  <c r="E6" i="6"/>
  <c r="E4" i="6"/>
</calcChain>
</file>

<file path=xl/sharedStrings.xml><?xml version="1.0" encoding="utf-8"?>
<sst xmlns="http://schemas.openxmlformats.org/spreadsheetml/2006/main" count="224" uniqueCount="93">
  <si>
    <t>LDL</t>
  </si>
  <si>
    <t>Age</t>
  </si>
  <si>
    <t>LDL Regressed on Diet</t>
  </si>
  <si>
    <t>Diet</t>
  </si>
  <si>
    <t>LDL Regressed on Age</t>
  </si>
  <si>
    <t>Multiple Regression of LDL on Diet and Age</t>
  </si>
  <si>
    <t>Estimated LDL</t>
  </si>
  <si>
    <t>Errors of Estimate</t>
  </si>
  <si>
    <t>Squared Errors of Estimate</t>
  </si>
  <si>
    <t>Sum</t>
  </si>
  <si>
    <t>Standard Error</t>
  </si>
  <si>
    <t>LDL Estimated from Diet, Using LINEST() Stats</t>
  </si>
  <si>
    <t>Show Solver dialog box</t>
  </si>
  <si>
    <t>Intercept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</si>
  <si>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</si>
  <si>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Original Data</t>
  </si>
  <si>
    <t>Multiply by 6.5</t>
  </si>
  <si>
    <t>Add 2.3</t>
  </si>
  <si>
    <t>=CORREL(A2:A12,C2:C12)</t>
  </si>
  <si>
    <t>LDL Predicted by Diet and Age</t>
  </si>
  <si>
    <t>Correlations of Predicted Values with Predictors</t>
  </si>
  <si>
    <t>=CORREL(A2:A21,E2:E21)</t>
  </si>
  <si>
    <t>Residual Age on Diet</t>
  </si>
  <si>
    <t>LDL Predicted by Age Only</t>
  </si>
  <si>
    <t>LDL Predicted by Diet Only</t>
  </si>
  <si>
    <t>=CORREL(B2:B21,G2:G21)</t>
  </si>
  <si>
    <t>=CORREL(A2:A21,G2:G21)</t>
  </si>
  <si>
    <t>=CORREL(B2:B21,F2:F21)</t>
  </si>
  <si>
    <t>Correlations of Actual with Predicted LDL</t>
  </si>
  <si>
    <t>=CORREL(C2:C21,E2:E21)</t>
  </si>
  <si>
    <t>=CORREL(C2:C21,F2:F21)</t>
  </si>
  <si>
    <t>=CORREL(C2:C21,G2:G21)</t>
  </si>
  <si>
    <t>Coefficient for Diet</t>
  </si>
  <si>
    <t>Coefficient for Age</t>
  </si>
  <si>
    <t>Incorrect</t>
  </si>
  <si>
    <t>Correct</t>
  </si>
  <si>
    <t>TREND()</t>
  </si>
  <si>
    <t>HDL</t>
  </si>
  <si>
    <t>Coefficient for HDL</t>
  </si>
  <si>
    <t>=TREND(E2:E21,A2:C21)</t>
  </si>
  <si>
    <t>=G2*C2+H2*B2+I2*A2+J2</t>
  </si>
  <si>
    <t>=G2*A2+H2*B2+I2*C2+J2</t>
  </si>
  <si>
    <t>Residual Diet on Age</t>
  </si>
  <si>
    <t>Age Predicted by Diet</t>
  </si>
  <si>
    <t>Diet Predicted by Age</t>
  </si>
  <si>
    <t>Variable Means</t>
  </si>
  <si>
    <t>Residual LDL</t>
  </si>
  <si>
    <t>LDL Predicted by Age and Diet</t>
  </si>
  <si>
    <t>=LINEST(C2:C21,A2:B21,,TRUE)</t>
  </si>
  <si>
    <t>=E7/(E7+F7)</t>
  </si>
  <si>
    <t>=SQRT(F7/F6)</t>
  </si>
  <si>
    <t>Number of cases:</t>
  </si>
  <si>
    <t>Number of predictors:</t>
  </si>
  <si>
    <t>=(E7/G17)/(F7/F6)</t>
  </si>
  <si>
    <t>=G15-G17-1</t>
  </si>
  <si>
    <t>=SQRT((F7/F6)/(DEVSQ(B2:B21)*(1-RSQ(A2:A21,B2:B21))))</t>
  </si>
  <si>
    <t>=SQRT((F7/F6)/(DEVSQ(A2:A21)*(1-RSQ(A2:A21,B2:B21))))</t>
  </si>
  <si>
    <t>Variance Error of Estimate:</t>
  </si>
  <si>
    <t>=F4^2</t>
  </si>
  <si>
    <t>=F6/F5</t>
  </si>
  <si>
    <t>Sum of Squares, Age:</t>
  </si>
  <si>
    <t>Standard Error of Coefficient:</t>
  </si>
  <si>
    <t>=DEVSQ(B2:B21)</t>
  </si>
  <si>
    <r>
      <t xml:space="preserve">Multiple Regression of LDL on </t>
    </r>
    <r>
      <rPr>
        <b/>
        <i/>
        <sz val="11"/>
        <color theme="1"/>
        <rFont val="Calibri"/>
        <family val="2"/>
        <scheme val="minor"/>
      </rPr>
      <t>Age</t>
    </r>
    <r>
      <rPr>
        <b/>
        <sz val="11"/>
        <color theme="1"/>
        <rFont val="Calibri"/>
        <family val="2"/>
        <scheme val="minor"/>
      </rPr>
      <t xml:space="preserve"> Only</t>
    </r>
  </si>
  <si>
    <t>=LINEST(C2:C21,B2:B21,,TRUE)</t>
  </si>
  <si>
    <t>=1-RSQ(B2:B21,A2:A21)</t>
  </si>
  <si>
    <t>Prop. Of Age Variance Not Shared with Diet</t>
  </si>
  <si>
    <t>Sum of Squares, Diet:</t>
  </si>
  <si>
    <t>=DEVSQ(A2:A21)</t>
  </si>
  <si>
    <t>=1-RSQ(A2:A21,B2:B21)</t>
  </si>
  <si>
    <t>=CORREL(A2:A21,B2:B21)</t>
  </si>
  <si>
    <t>=G4^2</t>
  </si>
  <si>
    <t>=G6/G5</t>
  </si>
  <si>
    <t>=SQRT((G6/G5)/G13)</t>
  </si>
  <si>
    <t>=SQRT((G8/G10)*G12)</t>
  </si>
  <si>
    <t>=SQRT((G8/G17)*G19)</t>
  </si>
  <si>
    <t>Multiple Regression of LDL on (16 * Diet) and Age</t>
  </si>
  <si>
    <t>t-ratio</t>
  </si>
  <si>
    <t>Probability of t-ratio</t>
  </si>
  <si>
    <t>t</t>
  </si>
  <si>
    <t>x axis</t>
  </si>
  <si>
    <t>Sample</t>
  </si>
  <si>
    <t>Alpha</t>
  </si>
  <si>
    <t>Null</t>
  </si>
  <si>
    <t>Source</t>
  </si>
  <si>
    <t>df</t>
  </si>
  <si>
    <t>MS</t>
  </si>
  <si>
    <t>F</t>
  </si>
  <si>
    <t>Prob of F</t>
  </si>
  <si>
    <t>Difference</t>
  </si>
  <si>
    <r>
      <t>Residual 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</si>
  <si>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SS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</si>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</sst>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"/>
    <numFmt numFmtId="166" formatCode="0.0000"/>
    <numFmt numFmtId="167" formatCode="0.000000"/>
    <numFmt numFmtId="168" formatCode="0.0%"/>
    <numFmt numFmtId="169" formatCode="0.0000000000000000"/>
    <numFmt numFmtId="170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1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1" fontId="0" fillId="0" borderId="5" xfId="0" applyNumberFormat="1" applyBorder="1"/>
    <xf numFmtId="1" fontId="0" fillId="0" borderId="0" xfId="0" applyNumberFormat="1" applyBorder="1"/>
    <xf numFmtId="1" fontId="0" fillId="0" borderId="0" xfId="0" applyNumberFormat="1"/>
    <xf numFmtId="164" fontId="0" fillId="0" borderId="4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0" applyNumberFormat="1" applyBorder="1"/>
    <xf numFmtId="164" fontId="0" fillId="0" borderId="9" xfId="0" applyNumberFormat="1" applyBorder="1"/>
    <xf numFmtId="0" fontId="1" fillId="0" borderId="0" xfId="0" applyFont="1" applyAlignment="1">
      <alignment horizontal="centerContinuous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Continuous"/>
    </xf>
    <xf numFmtId="1" fontId="0" fillId="0" borderId="6" xfId="0" applyNumberFormat="1" applyBorder="1"/>
    <xf numFmtId="1" fontId="0" fillId="0" borderId="9" xfId="0" applyNumberFormat="1" applyBorder="1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quotePrefix="1" applyFont="1" applyAlignment="1">
      <alignment horizontal="centerContinuous"/>
    </xf>
    <xf numFmtId="0" fontId="0" fillId="0" borderId="10" xfId="0" applyBorder="1"/>
    <xf numFmtId="164" fontId="0" fillId="0" borderId="11" xfId="0" applyNumberFormat="1" applyBorder="1"/>
    <xf numFmtId="0" fontId="1" fillId="0" borderId="0" xfId="0" applyFont="1" applyAlignment="1">
      <alignment horizontal="center"/>
    </xf>
    <xf numFmtId="0" fontId="0" fillId="0" borderId="14" xfId="0" applyBorder="1"/>
    <xf numFmtId="164" fontId="0" fillId="0" borderId="14" xfId="0" applyNumberForma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6" fontId="0" fillId="0" borderId="11" xfId="0" applyNumberFormat="1" applyBorder="1"/>
    <xf numFmtId="0" fontId="0" fillId="0" borderId="10" xfId="0" quotePrefix="1" applyBorder="1"/>
    <xf numFmtId="0" fontId="1" fillId="0" borderId="0" xfId="0" applyFont="1" applyBorder="1" applyAlignment="1">
      <alignment horizontal="center" wrapText="1"/>
    </xf>
    <xf numFmtId="2" fontId="0" fillId="0" borderId="2" xfId="0" applyNumberFormat="1" applyBorder="1"/>
    <xf numFmtId="2" fontId="0" fillId="0" borderId="6" xfId="0" applyNumberFormat="1" applyBorder="1"/>
    <xf numFmtId="0" fontId="0" fillId="0" borderId="0" xfId="0" applyAlignment="1">
      <alignment horizontal="center" wrapText="1"/>
    </xf>
    <xf numFmtId="0" fontId="0" fillId="0" borderId="3" xfId="0" quotePrefix="1" applyBorder="1"/>
    <xf numFmtId="0" fontId="0" fillId="0" borderId="7" xfId="0" quotePrefix="1" applyBorder="1"/>
    <xf numFmtId="0" fontId="0" fillId="0" borderId="7" xfId="0" quotePrefix="1" applyFill="1" applyBorder="1"/>
    <xf numFmtId="0" fontId="0" fillId="0" borderId="5" xfId="0" quotePrefix="1" applyBorder="1"/>
    <xf numFmtId="0" fontId="0" fillId="0" borderId="11" xfId="0" applyBorder="1"/>
    <xf numFmtId="2" fontId="0" fillId="0" borderId="15" xfId="0" applyNumberFormat="1" applyBorder="1"/>
    <xf numFmtId="0" fontId="0" fillId="0" borderId="15" xfId="0" quotePrefix="1" applyBorder="1"/>
    <xf numFmtId="0" fontId="1" fillId="0" borderId="0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" fontId="0" fillId="0" borderId="19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1" fontId="0" fillId="0" borderId="22" xfId="0" applyNumberFormat="1" applyBorder="1"/>
    <xf numFmtId="1" fontId="0" fillId="0" borderId="1" xfId="0" applyNumberFormat="1" applyBorder="1"/>
    <xf numFmtId="0" fontId="0" fillId="0" borderId="0" xfId="0" applyFill="1" applyBorder="1" applyAlignment="1"/>
    <xf numFmtId="0" fontId="5" fillId="0" borderId="23" xfId="0" applyFont="1" applyFill="1" applyBorder="1" applyAlignment="1">
      <alignment horizontal="center"/>
    </xf>
    <xf numFmtId="2" fontId="0" fillId="0" borderId="0" xfId="0" applyNumberFormat="1" applyFont="1" applyAlignment="1">
      <alignment horizontal="right"/>
    </xf>
    <xf numFmtId="164" fontId="0" fillId="0" borderId="11" xfId="0" applyNumberFormat="1" applyFill="1" applyBorder="1"/>
    <xf numFmtId="164" fontId="0" fillId="0" borderId="15" xfId="0" applyNumberFormat="1" applyBorder="1"/>
    <xf numFmtId="164" fontId="0" fillId="0" borderId="2" xfId="0" applyNumberFormat="1" applyFill="1" applyBorder="1"/>
    <xf numFmtId="164" fontId="0" fillId="0" borderId="8" xfId="0" applyNumberFormat="1" applyFill="1" applyBorder="1"/>
    <xf numFmtId="164" fontId="0" fillId="0" borderId="4" xfId="0" applyNumberFormat="1" applyFill="1" applyBorder="1"/>
    <xf numFmtId="164" fontId="0" fillId="0" borderId="0" xfId="0" applyNumberFormat="1" applyFill="1" applyBorder="1"/>
    <xf numFmtId="165" fontId="0" fillId="0" borderId="11" xfId="0" applyNumberFormat="1" applyBorder="1"/>
    <xf numFmtId="165" fontId="0" fillId="0" borderId="15" xfId="0" applyNumberFormat="1" applyBorder="1"/>
    <xf numFmtId="0" fontId="0" fillId="0" borderId="15" xfId="0" applyBorder="1"/>
    <xf numFmtId="2" fontId="0" fillId="0" borderId="9" xfId="0" applyNumberFormat="1" applyBorder="1"/>
    <xf numFmtId="0" fontId="1" fillId="0" borderId="5" xfId="0" applyFont="1" applyBorder="1" applyAlignment="1">
      <alignment horizontal="centerContinuous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8" xfId="0" quotePrefix="1" applyBorder="1"/>
    <xf numFmtId="0" fontId="0" fillId="0" borderId="9" xfId="0" quotePrefix="1" applyBorder="1"/>
    <xf numFmtId="0" fontId="0" fillId="0" borderId="8" xfId="0" applyBorder="1"/>
    <xf numFmtId="0" fontId="0" fillId="0" borderId="9" xfId="0" applyBorder="1"/>
    <xf numFmtId="0" fontId="0" fillId="0" borderId="11" xfId="0" quotePrefix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right"/>
    </xf>
    <xf numFmtId="164" fontId="0" fillId="0" borderId="10" xfId="0" applyNumberFormat="1" applyBorder="1"/>
    <xf numFmtId="167" fontId="0" fillId="2" borderId="10" xfId="0" applyNumberFormat="1" applyFill="1" applyBorder="1"/>
    <xf numFmtId="167" fontId="0" fillId="2" borderId="0" xfId="0" applyNumberFormat="1" applyFill="1" applyBorder="1"/>
    <xf numFmtId="2" fontId="0" fillId="0" borderId="0" xfId="0" applyNumberFormat="1" applyBorder="1"/>
    <xf numFmtId="0" fontId="1" fillId="0" borderId="0" xfId="0" quotePrefix="1" applyFont="1"/>
    <xf numFmtId="0" fontId="1" fillId="0" borderId="10" xfId="0" quotePrefix="1" applyFont="1" applyBorder="1"/>
    <xf numFmtId="0" fontId="1" fillId="0" borderId="11" xfId="0" quotePrefix="1" applyFont="1" applyBorder="1"/>
    <xf numFmtId="0" fontId="1" fillId="0" borderId="10" xfId="0" applyFont="1" applyBorder="1" applyAlignment="1">
      <alignment horizontal="right"/>
    </xf>
    <xf numFmtId="0" fontId="1" fillId="0" borderId="10" xfId="0" applyFont="1" applyBorder="1"/>
    <xf numFmtId="0" fontId="1" fillId="0" borderId="15" xfId="0" quotePrefix="1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3" borderId="8" xfId="0" applyNumberFormat="1" applyFill="1" applyBorder="1"/>
    <xf numFmtId="164" fontId="0" fillId="3" borderId="0" xfId="0" applyNumberFormat="1" applyFill="1" applyBorder="1"/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164" fontId="0" fillId="0" borderId="0" xfId="0" applyNumberFormat="1" applyFill="1" applyBorder="1" applyAlignment="1"/>
    <xf numFmtId="164" fontId="0" fillId="0" borderId="9" xfId="0" applyNumberFormat="1" applyFill="1" applyBorder="1" applyAlignment="1"/>
    <xf numFmtId="1" fontId="0" fillId="0" borderId="17" xfId="0" applyNumberFormat="1" applyBorder="1"/>
    <xf numFmtId="2" fontId="0" fillId="0" borderId="10" xfId="0" applyNumberFormat="1" applyBorder="1"/>
    <xf numFmtId="168" fontId="0" fillId="0" borderId="0" xfId="1" applyNumberFormat="1" applyFont="1"/>
    <xf numFmtId="168" fontId="0" fillId="0" borderId="0" xfId="0" applyNumberFormat="1"/>
    <xf numFmtId="169" fontId="0" fillId="0" borderId="0" xfId="0" applyNumberFormat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1" fillId="0" borderId="27" xfId="0" applyFont="1" applyBorder="1"/>
    <xf numFmtId="0" fontId="1" fillId="0" borderId="28" xfId="0" applyFont="1" applyBorder="1"/>
    <xf numFmtId="170" fontId="0" fillId="0" borderId="3" xfId="0" applyNumberFormat="1" applyBorder="1"/>
    <xf numFmtId="170" fontId="0" fillId="0" borderId="15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2" fontId="0" fillId="0" borderId="10" xfId="0" applyNumberFormat="1" applyBorder="1" applyAlignment="1">
      <alignment vertical="center"/>
    </xf>
    <xf numFmtId="0" fontId="1" fillId="0" borderId="26" xfId="0" applyFont="1" applyBorder="1"/>
    <xf numFmtId="0" fontId="1" fillId="0" borderId="26" xfId="0" applyFont="1" applyBorder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70" fontId="0" fillId="0" borderId="8" xfId="0" applyNumberFormat="1" applyBorder="1" applyAlignment="1">
      <alignment horizontal="right" vertical="center"/>
    </xf>
    <xf numFmtId="170" fontId="0" fillId="0" borderId="9" xfId="0" applyNumberFormat="1" applyBorder="1" applyAlignment="1">
      <alignment horizontal="right" vertical="center"/>
    </xf>
    <xf numFmtId="170" fontId="0" fillId="0" borderId="3" xfId="0" applyNumberFormat="1" applyBorder="1" applyAlignment="1">
      <alignment horizontal="right" vertical="center"/>
    </xf>
    <xf numFmtId="170" fontId="0" fillId="0" borderId="7" xfId="0" applyNumberFormat="1" applyBorder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'5.2'!$C$1</c:f>
              <c:strCache>
                <c:ptCount val="1"/>
                <c:pt idx="0">
                  <c:v>Estimated LDL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'5.2'!$A$2:$A$22</c:f>
              <c:numCache>
                <c:formatCode>0</c:formatCode>
                <c:ptCount val="21"/>
                <c:pt idx="0">
                  <c:v>41</c:v>
                </c:pt>
                <c:pt idx="1">
                  <c:v>20</c:v>
                </c:pt>
                <c:pt idx="2">
                  <c:v>87</c:v>
                </c:pt>
                <c:pt idx="3">
                  <c:v>77</c:v>
                </c:pt>
                <c:pt idx="4">
                  <c:v>52</c:v>
                </c:pt>
                <c:pt idx="5">
                  <c:v>30</c:v>
                </c:pt>
                <c:pt idx="6">
                  <c:v>38</c:v>
                </c:pt>
                <c:pt idx="7">
                  <c:v>83</c:v>
                </c:pt>
                <c:pt idx="8">
                  <c:v>70</c:v>
                </c:pt>
                <c:pt idx="9">
                  <c:v>40</c:v>
                </c:pt>
                <c:pt idx="10">
                  <c:v>45</c:v>
                </c:pt>
                <c:pt idx="11">
                  <c:v>61</c:v>
                </c:pt>
                <c:pt idx="12">
                  <c:v>76</c:v>
                </c:pt>
                <c:pt idx="13">
                  <c:v>78</c:v>
                </c:pt>
                <c:pt idx="14">
                  <c:v>39</c:v>
                </c:pt>
                <c:pt idx="15">
                  <c:v>28</c:v>
                </c:pt>
                <c:pt idx="16">
                  <c:v>71</c:v>
                </c:pt>
                <c:pt idx="17">
                  <c:v>20</c:v>
                </c:pt>
                <c:pt idx="18">
                  <c:v>22</c:v>
                </c:pt>
                <c:pt idx="19">
                  <c:v>44</c:v>
                </c:pt>
              </c:numCache>
            </c:numRef>
          </c:xVal>
          <c:yVal>
            <c:numRef>
              <c:f>'5.2'!$C$2:$C$22</c:f>
              <c:numCache>
                <c:formatCode>0.0</c:formatCode>
                <c:ptCount val="21"/>
                <c:pt idx="0">
                  <c:v>132.31307639222902</c:v>
                </c:pt>
                <c:pt idx="1">
                  <c:v>110.92442334636858</c:v>
                </c:pt>
                <c:pt idx="2">
                  <c:v>179.16441163554236</c:v>
                </c:pt>
                <c:pt idx="3">
                  <c:v>168.97933875656122</c:v>
                </c:pt>
                <c:pt idx="4">
                  <c:v>143.5166565591083</c:v>
                </c:pt>
                <c:pt idx="5">
                  <c:v>121.10949622534974</c:v>
                </c:pt>
                <c:pt idx="6">
                  <c:v>129.25755452853468</c:v>
                </c:pt>
                <c:pt idx="7">
                  <c:v>175.0903824839499</c:v>
                </c:pt>
                <c:pt idx="8">
                  <c:v>161.84978774127438</c:v>
                </c:pt>
                <c:pt idx="9">
                  <c:v>131.29456910433089</c:v>
                </c:pt>
                <c:pt idx="10">
                  <c:v>136.38710554382149</c:v>
                </c:pt>
                <c:pt idx="11">
                  <c:v>152.68322215019134</c:v>
                </c:pt>
                <c:pt idx="12">
                  <c:v>167.96083146866309</c:v>
                </c:pt>
                <c:pt idx="13">
                  <c:v>169.99784604445932</c:v>
                </c:pt>
                <c:pt idx="14">
                  <c:v>130.27606181643279</c:v>
                </c:pt>
                <c:pt idx="15">
                  <c:v>119.07248164955351</c:v>
                </c:pt>
                <c:pt idx="16">
                  <c:v>162.86829502917249</c:v>
                </c:pt>
                <c:pt idx="17">
                  <c:v>110.92442334636858</c:v>
                </c:pt>
                <c:pt idx="18">
                  <c:v>112.96143792216482</c:v>
                </c:pt>
                <c:pt idx="19">
                  <c:v>135.36859825592336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C2-47D6-8838-DBA11620DF7A}"/>
            </c:ext>
          </c:extLst>
        </c:ser>
        <c:ser>
          <c:idx val="1"/>
          <c:order val="1"/>
          <c:tx>
            <c:v>Actual LDL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'5.2'!$A$2:$A$21</c:f>
              <c:numCache>
                <c:formatCode>0</c:formatCode>
                <c:ptCount val="20"/>
                <c:pt idx="0">
                  <c:v>41</c:v>
                </c:pt>
                <c:pt idx="1">
                  <c:v>20</c:v>
                </c:pt>
                <c:pt idx="2">
                  <c:v>87</c:v>
                </c:pt>
                <c:pt idx="3">
                  <c:v>77</c:v>
                </c:pt>
                <c:pt idx="4">
                  <c:v>52</c:v>
                </c:pt>
                <c:pt idx="5">
                  <c:v>30</c:v>
                </c:pt>
                <c:pt idx="6">
                  <c:v>38</c:v>
                </c:pt>
                <c:pt idx="7">
                  <c:v>83</c:v>
                </c:pt>
                <c:pt idx="8">
                  <c:v>70</c:v>
                </c:pt>
                <c:pt idx="9">
                  <c:v>40</c:v>
                </c:pt>
                <c:pt idx="10">
                  <c:v>45</c:v>
                </c:pt>
                <c:pt idx="11">
                  <c:v>61</c:v>
                </c:pt>
                <c:pt idx="12">
                  <c:v>76</c:v>
                </c:pt>
                <c:pt idx="13">
                  <c:v>78</c:v>
                </c:pt>
                <c:pt idx="14">
                  <c:v>39</c:v>
                </c:pt>
                <c:pt idx="15">
                  <c:v>28</c:v>
                </c:pt>
                <c:pt idx="16">
                  <c:v>71</c:v>
                </c:pt>
                <c:pt idx="17">
                  <c:v>20</c:v>
                </c:pt>
                <c:pt idx="18">
                  <c:v>22</c:v>
                </c:pt>
                <c:pt idx="19">
                  <c:v>44</c:v>
                </c:pt>
              </c:numCache>
            </c:numRef>
          </c:xVal>
          <c:yVal>
            <c:numRef>
              <c:f>'5.2'!$B$2:$B$21</c:f>
              <c:numCache>
                <c:formatCode>General</c:formatCode>
                <c:ptCount val="20"/>
                <c:pt idx="0">
                  <c:v>81</c:v>
                </c:pt>
                <c:pt idx="1">
                  <c:v>82</c:v>
                </c:pt>
                <c:pt idx="2">
                  <c:v>198</c:v>
                </c:pt>
                <c:pt idx="3">
                  <c:v>160</c:v>
                </c:pt>
                <c:pt idx="4">
                  <c:v>115</c:v>
                </c:pt>
                <c:pt idx="5">
                  <c:v>77</c:v>
                </c:pt>
                <c:pt idx="6">
                  <c:v>117</c:v>
                </c:pt>
                <c:pt idx="7">
                  <c:v>174</c:v>
                </c:pt>
                <c:pt idx="8">
                  <c:v>103</c:v>
                </c:pt>
                <c:pt idx="9">
                  <c:v>138</c:v>
                </c:pt>
                <c:pt idx="10">
                  <c:v>170</c:v>
                </c:pt>
                <c:pt idx="11">
                  <c:v>196</c:v>
                </c:pt>
                <c:pt idx="12">
                  <c:v>174</c:v>
                </c:pt>
                <c:pt idx="13">
                  <c:v>168</c:v>
                </c:pt>
                <c:pt idx="14">
                  <c:v>133</c:v>
                </c:pt>
                <c:pt idx="15">
                  <c:v>125</c:v>
                </c:pt>
                <c:pt idx="16">
                  <c:v>166</c:v>
                </c:pt>
                <c:pt idx="17">
                  <c:v>86</c:v>
                </c:pt>
                <c:pt idx="18">
                  <c:v>190</c:v>
                </c:pt>
                <c:pt idx="19">
                  <c:v>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C2-47D6-8838-DBA11620D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010632"/>
        <c:axId val="757011024"/>
      </c:scatterChart>
      <c:valAx>
        <c:axId val="757010632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7011024"/>
        <c:crosses val="autoZero"/>
        <c:crossBetween val="midCat"/>
      </c:valAx>
      <c:valAx>
        <c:axId val="75701102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701063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'5.3'!$C$1</c:f>
              <c:strCache>
                <c:ptCount val="1"/>
                <c:pt idx="0">
                  <c:v>Estimated LDL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'5.3'!$A$2:$A$22</c:f>
              <c:numCache>
                <c:formatCode>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7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</c:numCache>
            </c:numRef>
          </c:xVal>
          <c:yVal>
            <c:numRef>
              <c:f>'5.3'!$C$2:$C$22</c:f>
              <c:numCache>
                <c:formatCode>0.0</c:formatCode>
                <c:ptCount val="21"/>
                <c:pt idx="0">
                  <c:v>101.21582733812944</c:v>
                </c:pt>
                <c:pt idx="1">
                  <c:v>112.55395683453233</c:v>
                </c:pt>
                <c:pt idx="2">
                  <c:v>146.568345323741</c:v>
                </c:pt>
                <c:pt idx="3">
                  <c:v>180.58273381294967</c:v>
                </c:pt>
                <c:pt idx="4">
                  <c:v>112.55395683453233</c:v>
                </c:pt>
                <c:pt idx="5">
                  <c:v>135.2302158273381</c:v>
                </c:pt>
                <c:pt idx="6">
                  <c:v>146.568345323741</c:v>
                </c:pt>
                <c:pt idx="7">
                  <c:v>135.2302158273381</c:v>
                </c:pt>
                <c:pt idx="8">
                  <c:v>135.2302158273381</c:v>
                </c:pt>
                <c:pt idx="9">
                  <c:v>135.2302158273381</c:v>
                </c:pt>
                <c:pt idx="10">
                  <c:v>146.568345323741</c:v>
                </c:pt>
                <c:pt idx="11">
                  <c:v>135.2302158273381</c:v>
                </c:pt>
                <c:pt idx="12">
                  <c:v>169.24460431654677</c:v>
                </c:pt>
                <c:pt idx="13">
                  <c:v>169.24460431654677</c:v>
                </c:pt>
                <c:pt idx="14">
                  <c:v>123.89208633093523</c:v>
                </c:pt>
                <c:pt idx="15">
                  <c:v>169.24460431654677</c:v>
                </c:pt>
                <c:pt idx="16">
                  <c:v>157.9064748201439</c:v>
                </c:pt>
                <c:pt idx="17">
                  <c:v>146.568345323741</c:v>
                </c:pt>
                <c:pt idx="18">
                  <c:v>146.568345323741</c:v>
                </c:pt>
                <c:pt idx="19">
                  <c:v>146.568345323741</c:v>
                </c:pt>
                <c:pt idx="20">
                  <c:v>89.877697841726558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6A-412D-9356-44E1C56369B8}"/>
            </c:ext>
          </c:extLst>
        </c:ser>
        <c:ser>
          <c:idx val="1"/>
          <c:order val="1"/>
          <c:tx>
            <c:v>Actual LDL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'5.3'!$A$2:$A$21</c:f>
              <c:numCache>
                <c:formatCode>0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7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</c:numCache>
            </c:numRef>
          </c:xVal>
          <c:yVal>
            <c:numRef>
              <c:f>'5.3'!$B$2:$B$21</c:f>
              <c:numCache>
                <c:formatCode>General</c:formatCode>
                <c:ptCount val="20"/>
                <c:pt idx="0">
                  <c:v>81</c:v>
                </c:pt>
                <c:pt idx="1">
                  <c:v>82</c:v>
                </c:pt>
                <c:pt idx="2">
                  <c:v>198</c:v>
                </c:pt>
                <c:pt idx="3">
                  <c:v>160</c:v>
                </c:pt>
                <c:pt idx="4">
                  <c:v>115</c:v>
                </c:pt>
                <c:pt idx="5">
                  <c:v>77</c:v>
                </c:pt>
                <c:pt idx="6">
                  <c:v>117</c:v>
                </c:pt>
                <c:pt idx="7">
                  <c:v>174</c:v>
                </c:pt>
                <c:pt idx="8">
                  <c:v>103</c:v>
                </c:pt>
                <c:pt idx="9">
                  <c:v>138</c:v>
                </c:pt>
                <c:pt idx="10">
                  <c:v>170</c:v>
                </c:pt>
                <c:pt idx="11">
                  <c:v>196</c:v>
                </c:pt>
                <c:pt idx="12">
                  <c:v>174</c:v>
                </c:pt>
                <c:pt idx="13">
                  <c:v>168</c:v>
                </c:pt>
                <c:pt idx="14">
                  <c:v>133</c:v>
                </c:pt>
                <c:pt idx="15">
                  <c:v>125</c:v>
                </c:pt>
                <c:pt idx="16">
                  <c:v>166</c:v>
                </c:pt>
                <c:pt idx="17">
                  <c:v>86</c:v>
                </c:pt>
                <c:pt idx="18">
                  <c:v>190</c:v>
                </c:pt>
                <c:pt idx="19">
                  <c:v>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6A-412D-9356-44E1C5636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200352"/>
        <c:axId val="645201136"/>
      </c:scatterChart>
      <c:valAx>
        <c:axId val="645200352"/>
        <c:scaling>
          <c:orientation val="minMax"/>
          <c:max val="7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Diet</a:t>
                </a:r>
              </a:p>
            </c:rich>
          </c:tx>
          <c:layout>
            <c:manualLayout>
              <c:xMode val="edge"/>
              <c:yMode val="edge"/>
              <c:x val="0.53236834744959871"/>
              <c:y val="0.86149161798323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5201136"/>
        <c:crosses val="autoZero"/>
        <c:crossBetween val="midCat"/>
      </c:valAx>
      <c:valAx>
        <c:axId val="64520113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520035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568535648616"/>
          <c:y val="2.9886044118698999E-2"/>
          <c:w val="0.80350170797370579"/>
          <c:h val="0.85542272624726956"/>
        </c:manualLayout>
      </c:layout>
      <c:areaChart>
        <c:grouping val="standard"/>
        <c:varyColors val="0"/>
        <c:ser>
          <c:idx val="2"/>
          <c:order val="0"/>
          <c:tx>
            <c:v>Sample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5.19'!$C$2:$C$102</c:f>
              <c:numCache>
                <c:formatCode>0.0%</c:formatCode>
                <c:ptCount val="101"/>
                <c:pt idx="0">
                  <c:v>1.3197318027487683E-4</c:v>
                </c:pt>
                <c:pt idx="1">
                  <c:v>1.6244852702226197E-4</c:v>
                </c:pt>
                <c:pt idx="2">
                  <c:v>2.0013133300478549E-4</c:v>
                </c:pt>
                <c:pt idx="3">
                  <c:v>2.4674888388082956E-4</c:v>
                </c:pt>
                <c:pt idx="4">
                  <c:v>3.0444228247326275E-4</c:v>
                </c:pt>
                <c:pt idx="5">
                  <c:v>3.7586368889950752E-4</c:v>
                </c:pt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30">
                  <c:v>5.8937743094623858E-2</c:v>
                </c:pt>
                <c:pt idx="31">
                  <c:v>6.9676915745553195E-2</c:v>
                </c:pt>
                <c:pt idx="32">
                  <c:v>8.1922913487520885E-2</c:v>
                </c:pt>
                <c:pt idx="33">
                  <c:v>9.5758387041479265E-2</c:v>
                </c:pt>
                <c:pt idx="34">
                  <c:v>0.11123352583152324</c:v>
                </c:pt>
                <c:pt idx="35">
                  <c:v>0.12835538088515494</c:v>
                </c:pt>
                <c:pt idx="36">
                  <c:v>0.14707695832126338</c:v>
                </c:pt>
                <c:pt idx="37">
                  <c:v>0.16728688130996677</c:v>
                </c:pt>
                <c:pt idx="38">
                  <c:v>0.18880060405009785</c:v>
                </c:pt>
                <c:pt idx="39">
                  <c:v>0.21135428966635786</c:v>
                </c:pt>
                <c:pt idx="40">
                  <c:v>0.23460249838929909</c:v>
                </c:pt>
                <c:pt idx="41">
                  <c:v>0.25812073927459184</c:v>
                </c:pt>
                <c:pt idx="42">
                  <c:v>0.28141369457696808</c:v>
                </c:pt>
                <c:pt idx="43">
                  <c:v>0.30392952514614036</c:v>
                </c:pt>
                <c:pt idx="44">
                  <c:v>0.32508012656736918</c:v>
                </c:pt>
                <c:pt idx="45">
                  <c:v>0.3442665753510098</c:v>
                </c:pt>
                <c:pt idx="46">
                  <c:v>0.36090835394731235</c:v>
                </c:pt>
                <c:pt idx="47">
                  <c:v>0.37447436212731805</c:v>
                </c:pt>
                <c:pt idx="48">
                  <c:v>0.38451330413757689</c:v>
                </c:pt>
                <c:pt idx="49">
                  <c:v>0.39068086733349322</c:v>
                </c:pt>
                <c:pt idx="50">
                  <c:v>0.39276123046875</c:v>
                </c:pt>
                <c:pt idx="51">
                  <c:v>0.39068086733349489</c:v>
                </c:pt>
                <c:pt idx="52">
                  <c:v>0.38451330413758011</c:v>
                </c:pt>
                <c:pt idx="53">
                  <c:v>0.37447436212732277</c:v>
                </c:pt>
                <c:pt idx="54">
                  <c:v>0.36090835394731841</c:v>
                </c:pt>
                <c:pt idx="55">
                  <c:v>0.34426657535101707</c:v>
                </c:pt>
                <c:pt idx="56">
                  <c:v>0.32508012656737734</c:v>
                </c:pt>
                <c:pt idx="57">
                  <c:v>0.30392952514614918</c:v>
                </c:pt>
                <c:pt idx="58">
                  <c:v>0.28141369457697507</c:v>
                </c:pt>
                <c:pt idx="59">
                  <c:v>0.25812073927459889</c:v>
                </c:pt>
                <c:pt idx="60">
                  <c:v>0.23460249838930611</c:v>
                </c:pt>
                <c:pt idx="61">
                  <c:v>0.21135428966636471</c:v>
                </c:pt>
                <c:pt idx="62">
                  <c:v>0.18880060405010449</c:v>
                </c:pt>
                <c:pt idx="63">
                  <c:v>0.16728688130997299</c:v>
                </c:pt>
                <c:pt idx="64">
                  <c:v>0.14707695832126924</c:v>
                </c:pt>
                <c:pt idx="65">
                  <c:v>0.12835538088516038</c:v>
                </c:pt>
                <c:pt idx="66">
                  <c:v>0.11123352583152814</c:v>
                </c:pt>
                <c:pt idx="67">
                  <c:v>9.575838704148365E-2</c:v>
                </c:pt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  <c:pt idx="95">
                  <c:v>3.7586368889953159E-4</c:v>
                </c:pt>
                <c:pt idx="96">
                  <c:v>3.0444228247328173E-4</c:v>
                </c:pt>
                <c:pt idx="97">
                  <c:v>2.4674888388084544E-4</c:v>
                </c:pt>
                <c:pt idx="98">
                  <c:v>2.0013133300479815E-4</c:v>
                </c:pt>
                <c:pt idx="99">
                  <c:v>1.6244852702227577E-4</c:v>
                </c:pt>
                <c:pt idx="100">
                  <c:v>1.3197318027488781E-4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C-4265-A43C-B2E0DFDBC408}"/>
            </c:ext>
          </c:extLst>
        </c:ser>
        <c:ser>
          <c:idx val="1"/>
          <c:order val="1"/>
          <c:tx>
            <c:strRef>
              <c:f>'Fig 5.19'!$D$1</c:f>
              <c:strCache>
                <c:ptCount val="1"/>
                <c:pt idx="0">
                  <c:v>Sample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5.19'!$D$2:$D$116</c:f>
              <c:numCache>
                <c:formatCode>0.0%</c:formatCode>
                <c:ptCount val="115"/>
                <c:pt idx="24">
                  <c:v>1.5343601115904763E-4</c:v>
                </c:pt>
                <c:pt idx="25">
                  <c:v>1.8749929013643922E-4</c:v>
                </c:pt>
                <c:pt idx="26">
                  <c:v>2.2934177225122731E-4</c:v>
                </c:pt>
                <c:pt idx="27">
                  <c:v>2.8077120359718444E-4</c:v>
                </c:pt>
                <c:pt idx="28">
                  <c:v>3.4401696169853693E-4</c:v>
                </c:pt>
                <c:pt idx="29">
                  <c:v>4.2182688870972412E-4</c:v>
                </c:pt>
                <c:pt idx="30">
                  <c:v>5.1758536635967663E-4</c:v>
                </c:pt>
                <c:pt idx="31">
                  <c:v>6.3545682720716242E-4</c:v>
                </c:pt>
                <c:pt idx="32">
                  <c:v>7.8055952857771871E-4</c:v>
                </c:pt>
                <c:pt idx="33">
                  <c:v>9.5917505902467213E-4</c:v>
                </c:pt>
                <c:pt idx="34">
                  <c:v>1.1789996594981176E-3</c:v>
                </c:pt>
                <c:pt idx="35">
                  <c:v>1.4494439577059717E-3</c:v>
                </c:pt>
                <c:pt idx="36">
                  <c:v>1.7819880404976E-3</c:v>
                </c:pt>
                <c:pt idx="37">
                  <c:v>2.190598794681821E-3</c:v>
                </c:pt>
                <c:pt idx="38">
                  <c:v>2.692215955311245E-3</c:v>
                </c:pt>
                <c:pt idx="39">
                  <c:v>3.3073120822830833E-3</c:v>
                </c:pt>
                <c:pt idx="40">
                  <c:v>4.0605294510127022E-3</c:v>
                </c:pt>
                <c:pt idx="41">
                  <c:v>4.9813932377373339E-3</c:v>
                </c:pt>
                <c:pt idx="42">
                  <c:v>6.1050949926092727E-3</c:v>
                </c:pt>
                <c:pt idx="43">
                  <c:v>7.4733327685814321E-3</c:v>
                </c:pt>
                <c:pt idx="44">
                  <c:v>9.1351839443685155E-3</c:v>
                </c:pt>
                <c:pt idx="45">
                  <c:v>1.1147973322738791E-2</c:v>
                </c:pt>
                <c:pt idx="46">
                  <c:v>1.3578082207553903E-2</c:v>
                </c:pt>
                <c:pt idx="47">
                  <c:v>1.6501623820839296E-2</c:v>
                </c:pt>
                <c:pt idx="48">
                  <c:v>2.0004886980462187E-2</c:v>
                </c:pt>
                <c:pt idx="49">
                  <c:v>2.4184424389153258E-2</c:v>
                </c:pt>
                <c:pt idx="50">
                  <c:v>2.9146635976670974E-2</c:v>
                </c:pt>
                <c:pt idx="51">
                  <c:v>3.5006674311678414E-2</c:v>
                </c:pt>
                <c:pt idx="52">
                  <c:v>4.188648217600021E-2</c:v>
                </c:pt>
                <c:pt idx="53">
                  <c:v>4.9911767229683809E-2</c:v>
                </c:pt>
                <c:pt idx="54">
                  <c:v>5.9207731634663509E-2</c:v>
                </c:pt>
                <c:pt idx="55">
                  <c:v>6.9893412526044793E-2</c:v>
                </c:pt>
                <c:pt idx="56">
                  <c:v>8.2074559100319966E-2</c:v>
                </c:pt>
                <c:pt idx="57">
                  <c:v>9.5835079135136086E-2</c:v>
                </c:pt>
                <c:pt idx="58">
                  <c:v>0.11122723411924287</c:v>
                </c:pt>
                <c:pt idx="59">
                  <c:v>0.12826094490657389</c:v>
                </c:pt>
                <c:pt idx="60">
                  <c:v>0.14689277894672825</c:v>
                </c:pt>
                <c:pt idx="61">
                  <c:v>0.16701540726629044</c:v>
                </c:pt>
                <c:pt idx="62">
                  <c:v>0.1884485172611193</c:v>
                </c:pt>
                <c:pt idx="63">
                  <c:v>0.21093231133526369</c:v>
                </c:pt>
                <c:pt idx="64">
                  <c:v>0.23412477288672814</c:v>
                </c:pt>
                <c:pt idx="65">
                  <c:v>0.25760380339662181</c:v>
                </c:pt>
                <c:pt idx="66">
                  <c:v>0.28087510032516144</c:v>
                </c:pt>
                <c:pt idx="67">
                  <c:v>0.30338624606294218</c:v>
                </c:pt>
                <c:pt idx="68">
                  <c:v>0.32454692957516962</c:v>
                </c:pt>
                <c:pt idx="69">
                  <c:v>0.34375457026312844</c:v>
                </c:pt>
                <c:pt idx="70">
                  <c:v>0.36042393178078475</c:v>
                </c:pt>
                <c:pt idx="71">
                  <c:v>0.37401869634510931</c:v>
                </c:pt>
                <c:pt idx="72">
                  <c:v>0.38408251812678396</c:v>
                </c:pt>
                <c:pt idx="73">
                  <c:v>0.39026687636406909</c:v>
                </c:pt>
                <c:pt idx="74">
                  <c:v>0.39235316284007821</c:v>
                </c:pt>
                <c:pt idx="75">
                  <c:v>0.39026687636407081</c:v>
                </c:pt>
                <c:pt idx="76">
                  <c:v>0.38408251812678729</c:v>
                </c:pt>
                <c:pt idx="77">
                  <c:v>0.37401869634511409</c:v>
                </c:pt>
                <c:pt idx="78">
                  <c:v>0.36042393178079091</c:v>
                </c:pt>
                <c:pt idx="79">
                  <c:v>0.34375457026313566</c:v>
                </c:pt>
                <c:pt idx="80">
                  <c:v>0.32454692957517772</c:v>
                </c:pt>
                <c:pt idx="81">
                  <c:v>0.30338624606295095</c:v>
                </c:pt>
                <c:pt idx="82">
                  <c:v>0.28087510032516838</c:v>
                </c:pt>
                <c:pt idx="83">
                  <c:v>0.25760380339662881</c:v>
                </c:pt>
                <c:pt idx="84">
                  <c:v>0.23412477288673517</c:v>
                </c:pt>
                <c:pt idx="85">
                  <c:v>0.21093231133527052</c:v>
                </c:pt>
                <c:pt idx="86">
                  <c:v>0.18844851726112594</c:v>
                </c:pt>
                <c:pt idx="87">
                  <c:v>0.16701540726629668</c:v>
                </c:pt>
                <c:pt idx="88">
                  <c:v>0.14689277894673408</c:v>
                </c:pt>
                <c:pt idx="89">
                  <c:v>0.12826094490657927</c:v>
                </c:pt>
                <c:pt idx="90">
                  <c:v>0.11122723411924776</c:v>
                </c:pt>
                <c:pt idx="91">
                  <c:v>9.583507913514043E-2</c:v>
                </c:pt>
                <c:pt idx="92">
                  <c:v>8.2074559100323838E-2</c:v>
                </c:pt>
                <c:pt idx="93">
                  <c:v>6.9893412526048207E-2</c:v>
                </c:pt>
                <c:pt idx="94">
                  <c:v>5.9207731634666513E-2</c:v>
                </c:pt>
                <c:pt idx="95">
                  <c:v>4.9911767229687272E-2</c:v>
                </c:pt>
                <c:pt idx="96">
                  <c:v>4.1886482176003194E-2</c:v>
                </c:pt>
                <c:pt idx="97">
                  <c:v>3.500667431168094E-2</c:v>
                </c:pt>
                <c:pt idx="98">
                  <c:v>2.9146635976673111E-2</c:v>
                </c:pt>
                <c:pt idx="99">
                  <c:v>2.418442438915511E-2</c:v>
                </c:pt>
                <c:pt idx="100">
                  <c:v>2.0004886980463703E-2</c:v>
                </c:pt>
                <c:pt idx="101">
                  <c:v>1.6501623820840562E-2</c:v>
                </c:pt>
                <c:pt idx="102">
                  <c:v>1.3578082207554971E-2</c:v>
                </c:pt>
                <c:pt idx="103">
                  <c:v>1.1147973322739679E-2</c:v>
                </c:pt>
                <c:pt idx="104">
                  <c:v>9.1351839443692372E-3</c:v>
                </c:pt>
                <c:pt idx="105">
                  <c:v>7.4733327685820349E-3</c:v>
                </c:pt>
                <c:pt idx="106">
                  <c:v>6.1050949926097671E-3</c:v>
                </c:pt>
                <c:pt idx="107">
                  <c:v>4.981393237737745E-3</c:v>
                </c:pt>
                <c:pt idx="108">
                  <c:v>4.0605294510130396E-3</c:v>
                </c:pt>
                <c:pt idx="109">
                  <c:v>3.3073120822833587E-3</c:v>
                </c:pt>
                <c:pt idx="110">
                  <c:v>2.6922159553114133E-3</c:v>
                </c:pt>
                <c:pt idx="111">
                  <c:v>2.1905987946819563E-3</c:v>
                </c:pt>
                <c:pt idx="112">
                  <c:v>1.7819880404977119E-3</c:v>
                </c:pt>
                <c:pt idx="113">
                  <c:v>1.4494439577060637E-3</c:v>
                </c:pt>
                <c:pt idx="114">
                  <c:v>1.1789996594981905E-3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2C-4265-A43C-B2E0DFDBC408}"/>
            </c:ext>
          </c:extLst>
        </c:ser>
        <c:ser>
          <c:idx val="0"/>
          <c:order val="2"/>
          <c:tx>
            <c:v>Alpha</c:v>
          </c:tx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5.19'!$E$2:$E$111</c:f>
              <c:numCache>
                <c:formatCode>0.0%</c:formatCode>
                <c:ptCount val="110"/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2C-4265-A43C-B2E0DFDBC408}"/>
            </c:ext>
          </c:extLst>
        </c:ser>
        <c:ser>
          <c:idx val="3"/>
          <c:order val="3"/>
          <c:tx>
            <c:v>Means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5.19'!$B$2:$B$116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5.19'!$F$2:$F$107</c:f>
              <c:numCache>
                <c:formatCode>General</c:formatCode>
                <c:ptCount val="106"/>
                <c:pt idx="50" formatCode="0.0%">
                  <c:v>0.39276123046875</c:v>
                </c:pt>
                <c:pt idx="74" formatCode="0.0%">
                  <c:v>0.39235316284007821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2C-4265-A43C-B2E0DFDBC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803272"/>
        <c:axId val="644199624"/>
      </c:areaChart>
      <c:catAx>
        <c:axId val="768803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Regression  Coefficient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64419962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64419962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768803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568535648616"/>
          <c:y val="2.9886044118698999E-2"/>
          <c:w val="0.80350170797370579"/>
          <c:h val="0.85542272624726956"/>
        </c:manualLayout>
      </c:layout>
      <c:areaChart>
        <c:grouping val="standard"/>
        <c:varyColors val="0"/>
        <c:ser>
          <c:idx val="2"/>
          <c:order val="0"/>
          <c:tx>
            <c:v>Sample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5.21'!$C$2:$C$102</c:f>
              <c:numCache>
                <c:formatCode>0.0%</c:formatCode>
                <c:ptCount val="101"/>
                <c:pt idx="0">
                  <c:v>1.3197318027487683E-4</c:v>
                </c:pt>
                <c:pt idx="1">
                  <c:v>1.6244852702226197E-4</c:v>
                </c:pt>
                <c:pt idx="2">
                  <c:v>2.0013133300478549E-4</c:v>
                </c:pt>
                <c:pt idx="3">
                  <c:v>2.4674888388082956E-4</c:v>
                </c:pt>
                <c:pt idx="4">
                  <c:v>3.0444228247326275E-4</c:v>
                </c:pt>
                <c:pt idx="5">
                  <c:v>3.7586368889950752E-4</c:v>
                </c:pt>
                <c:pt idx="6">
                  <c:v>4.6429529811679838E-4</c:v>
                </c:pt>
                <c:pt idx="7">
                  <c:v>5.7379440925385777E-4</c:v>
                </c:pt>
                <c:pt idx="8">
                  <c:v>7.0936960177134039E-4</c:v>
                </c:pt>
                <c:pt idx="9">
                  <c:v>8.7719370469072425E-4</c:v>
                </c:pt>
                <c:pt idx="10">
                  <c:v>1.0848598806704121E-3</c:v>
                </c:pt>
                <c:pt idx="11">
                  <c:v>1.3416876768025604E-3</c:v>
                </c:pt>
                <c:pt idx="12">
                  <c:v>1.6590862180785794E-3</c:v>
                </c:pt>
                <c:pt idx="13">
                  <c:v>2.0509816980402657E-3</c:v>
                </c:pt>
                <c:pt idx="14">
                  <c:v>2.5343157672562469E-3</c:v>
                </c:pt>
                <c:pt idx="15">
                  <c:v>3.1296200915239695E-3</c:v>
                </c:pt>
                <c:pt idx="16">
                  <c:v>3.86166994429096E-3</c:v>
                </c:pt>
                <c:pt idx="17">
                  <c:v>4.7602158451008772E-3</c:v>
                </c:pt>
                <c:pt idx="18">
                  <c:v>5.8607865349668735E-3</c:v>
                </c:pt>
                <c:pt idx="19">
                  <c:v>7.2055485300546139E-3</c:v>
                </c:pt>
                <c:pt idx="20">
                  <c:v>8.8441966559230194E-3</c:v>
                </c:pt>
                <c:pt idx="21">
                  <c:v>1.083483593530519E-2</c:v>
                </c:pt>
                <c:pt idx="22">
                  <c:v>1.3244797734652087E-2</c:v>
                </c:pt>
                <c:pt idx="23">
                  <c:v>1.615131219921076E-2</c:v>
                </c:pt>
                <c:pt idx="24">
                  <c:v>1.9641935196858355E-2</c:v>
                </c:pt>
                <c:pt idx="25">
                  <c:v>2.3814602358413626E-2</c:v>
                </c:pt>
                <c:pt idx="26">
                  <c:v>2.8777157305422473E-2</c:v>
                </c:pt>
                <c:pt idx="27">
                  <c:v>3.46461787966428E-2</c:v>
                </c:pt>
                <c:pt idx="28">
                  <c:v>4.1544916476786042E-2</c:v>
                </c:pt>
                <c:pt idx="29">
                  <c:v>4.9600142525579941E-2</c:v>
                </c:pt>
                <c:pt idx="30">
                  <c:v>5.8937743094623858E-2</c:v>
                </c:pt>
                <c:pt idx="31">
                  <c:v>6.9676915745553195E-2</c:v>
                </c:pt>
                <c:pt idx="32">
                  <c:v>8.1922913487520885E-2</c:v>
                </c:pt>
                <c:pt idx="33">
                  <c:v>9.5758387041479265E-2</c:v>
                </c:pt>
                <c:pt idx="34">
                  <c:v>0.11123352583152324</c:v>
                </c:pt>
                <c:pt idx="35">
                  <c:v>0.12835538088515494</c:v>
                </c:pt>
                <c:pt idx="36">
                  <c:v>0.14707695832126338</c:v>
                </c:pt>
                <c:pt idx="37">
                  <c:v>0.16728688130996677</c:v>
                </c:pt>
                <c:pt idx="38">
                  <c:v>0.18880060405009785</c:v>
                </c:pt>
                <c:pt idx="39">
                  <c:v>0.21135428966635786</c:v>
                </c:pt>
                <c:pt idx="40">
                  <c:v>0.23460249838929909</c:v>
                </c:pt>
                <c:pt idx="41">
                  <c:v>0.25812073927459184</c:v>
                </c:pt>
                <c:pt idx="42">
                  <c:v>0.28141369457696808</c:v>
                </c:pt>
                <c:pt idx="43">
                  <c:v>0.30392952514614036</c:v>
                </c:pt>
                <c:pt idx="44">
                  <c:v>0.32508012656736918</c:v>
                </c:pt>
                <c:pt idx="45">
                  <c:v>0.3442665753510098</c:v>
                </c:pt>
                <c:pt idx="46">
                  <c:v>0.36090835394731235</c:v>
                </c:pt>
                <c:pt idx="47">
                  <c:v>0.37447436212731805</c:v>
                </c:pt>
                <c:pt idx="48">
                  <c:v>0.38451330413757689</c:v>
                </c:pt>
                <c:pt idx="49">
                  <c:v>0.39068086733349322</c:v>
                </c:pt>
                <c:pt idx="50">
                  <c:v>0.39276123046875</c:v>
                </c:pt>
                <c:pt idx="51">
                  <c:v>0.39068086733349489</c:v>
                </c:pt>
                <c:pt idx="52">
                  <c:v>0.38451330413758011</c:v>
                </c:pt>
                <c:pt idx="53">
                  <c:v>0.37447436212732277</c:v>
                </c:pt>
                <c:pt idx="54">
                  <c:v>0.36090835394731841</c:v>
                </c:pt>
                <c:pt idx="55">
                  <c:v>0.34426657535101707</c:v>
                </c:pt>
                <c:pt idx="56">
                  <c:v>0.32508012656737734</c:v>
                </c:pt>
                <c:pt idx="57">
                  <c:v>0.30392952514614918</c:v>
                </c:pt>
                <c:pt idx="58">
                  <c:v>0.28141369457697507</c:v>
                </c:pt>
                <c:pt idx="59">
                  <c:v>0.25812073927459889</c:v>
                </c:pt>
                <c:pt idx="60">
                  <c:v>0.23460249838930611</c:v>
                </c:pt>
                <c:pt idx="61">
                  <c:v>0.21135428966636471</c:v>
                </c:pt>
                <c:pt idx="62">
                  <c:v>0.18880060405010449</c:v>
                </c:pt>
                <c:pt idx="63">
                  <c:v>0.16728688130997299</c:v>
                </c:pt>
                <c:pt idx="64">
                  <c:v>0.14707695832126924</c:v>
                </c:pt>
                <c:pt idx="65">
                  <c:v>0.12835538088516038</c:v>
                </c:pt>
                <c:pt idx="66">
                  <c:v>0.11123352583152814</c:v>
                </c:pt>
                <c:pt idx="67">
                  <c:v>9.575838704148365E-2</c:v>
                </c:pt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  <c:pt idx="95">
                  <c:v>3.7586368889953159E-4</c:v>
                </c:pt>
                <c:pt idx="96">
                  <c:v>3.0444228247328173E-4</c:v>
                </c:pt>
                <c:pt idx="97">
                  <c:v>2.4674888388084544E-4</c:v>
                </c:pt>
                <c:pt idx="98">
                  <c:v>2.0013133300479815E-4</c:v>
                </c:pt>
                <c:pt idx="99">
                  <c:v>1.6244852702227577E-4</c:v>
                </c:pt>
                <c:pt idx="100">
                  <c:v>1.3197318027488781E-4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7A-4C34-AFCE-FC6319ABBA12}"/>
            </c:ext>
          </c:extLst>
        </c:ser>
        <c:ser>
          <c:idx val="1"/>
          <c:order val="1"/>
          <c:tx>
            <c:strRef>
              <c:f>'Fig 5.21'!$D$1</c:f>
              <c:strCache>
                <c:ptCount val="1"/>
                <c:pt idx="0">
                  <c:v>Sample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5.21'!$D$2:$D$116</c:f>
              <c:numCache>
                <c:formatCode>0.0%</c:formatCode>
                <c:ptCount val="115"/>
                <c:pt idx="24">
                  <c:v>1.5343601115904763E-4</c:v>
                </c:pt>
                <c:pt idx="25">
                  <c:v>1.8749929013643922E-4</c:v>
                </c:pt>
                <c:pt idx="26">
                  <c:v>2.2934177225122731E-4</c:v>
                </c:pt>
                <c:pt idx="27">
                  <c:v>2.8077120359718444E-4</c:v>
                </c:pt>
                <c:pt idx="28">
                  <c:v>3.4401696169853693E-4</c:v>
                </c:pt>
                <c:pt idx="29">
                  <c:v>4.2182688870972412E-4</c:v>
                </c:pt>
                <c:pt idx="30">
                  <c:v>5.1758536635967663E-4</c:v>
                </c:pt>
                <c:pt idx="31">
                  <c:v>6.3545682720716242E-4</c:v>
                </c:pt>
                <c:pt idx="32">
                  <c:v>7.8055952857771871E-4</c:v>
                </c:pt>
                <c:pt idx="33">
                  <c:v>9.5917505902467213E-4</c:v>
                </c:pt>
                <c:pt idx="34">
                  <c:v>1.1789996594981176E-3</c:v>
                </c:pt>
                <c:pt idx="35">
                  <c:v>1.4494439577059717E-3</c:v>
                </c:pt>
                <c:pt idx="36">
                  <c:v>1.7819880404976E-3</c:v>
                </c:pt>
                <c:pt idx="37">
                  <c:v>2.190598794681821E-3</c:v>
                </c:pt>
                <c:pt idx="38">
                  <c:v>2.692215955311245E-3</c:v>
                </c:pt>
                <c:pt idx="39">
                  <c:v>3.3073120822830833E-3</c:v>
                </c:pt>
                <c:pt idx="40">
                  <c:v>4.0605294510127022E-3</c:v>
                </c:pt>
                <c:pt idx="41">
                  <c:v>4.9813932377373339E-3</c:v>
                </c:pt>
                <c:pt idx="42">
                  <c:v>6.1050949926092727E-3</c:v>
                </c:pt>
                <c:pt idx="43">
                  <c:v>7.4733327685814321E-3</c:v>
                </c:pt>
                <c:pt idx="44">
                  <c:v>9.1351839443685155E-3</c:v>
                </c:pt>
                <c:pt idx="45">
                  <c:v>1.1147973322738791E-2</c:v>
                </c:pt>
                <c:pt idx="46">
                  <c:v>1.3578082207553903E-2</c:v>
                </c:pt>
                <c:pt idx="47">
                  <c:v>1.6501623820839296E-2</c:v>
                </c:pt>
                <c:pt idx="48">
                  <c:v>2.0004886980462187E-2</c:v>
                </c:pt>
                <c:pt idx="49">
                  <c:v>2.4184424389153258E-2</c:v>
                </c:pt>
                <c:pt idx="50">
                  <c:v>2.9146635976670974E-2</c:v>
                </c:pt>
                <c:pt idx="51">
                  <c:v>3.5006674311678414E-2</c:v>
                </c:pt>
                <c:pt idx="52">
                  <c:v>4.188648217600021E-2</c:v>
                </c:pt>
                <c:pt idx="53">
                  <c:v>4.9911767229683809E-2</c:v>
                </c:pt>
                <c:pt idx="54">
                  <c:v>5.9207731634663509E-2</c:v>
                </c:pt>
                <c:pt idx="55">
                  <c:v>6.9893412526044793E-2</c:v>
                </c:pt>
                <c:pt idx="56">
                  <c:v>8.2074559100319966E-2</c:v>
                </c:pt>
                <c:pt idx="57">
                  <c:v>9.5835079135136086E-2</c:v>
                </c:pt>
                <c:pt idx="58">
                  <c:v>0.11122723411924287</c:v>
                </c:pt>
                <c:pt idx="59">
                  <c:v>0.12826094490657389</c:v>
                </c:pt>
                <c:pt idx="60">
                  <c:v>0.14689277894672825</c:v>
                </c:pt>
                <c:pt idx="61">
                  <c:v>0.16701540726629044</c:v>
                </c:pt>
                <c:pt idx="62">
                  <c:v>0.1884485172611193</c:v>
                </c:pt>
                <c:pt idx="63">
                  <c:v>0.21093231133526369</c:v>
                </c:pt>
                <c:pt idx="64">
                  <c:v>0.23412477288672814</c:v>
                </c:pt>
                <c:pt idx="65">
                  <c:v>0.25760380339662181</c:v>
                </c:pt>
                <c:pt idx="66">
                  <c:v>0.28087510032516144</c:v>
                </c:pt>
                <c:pt idx="67">
                  <c:v>0.30338624606294218</c:v>
                </c:pt>
                <c:pt idx="68">
                  <c:v>0.32454692957516962</c:v>
                </c:pt>
                <c:pt idx="69">
                  <c:v>0.34375457026312844</c:v>
                </c:pt>
                <c:pt idx="70">
                  <c:v>0.36042393178078475</c:v>
                </c:pt>
                <c:pt idx="71">
                  <c:v>0.37401869634510931</c:v>
                </c:pt>
                <c:pt idx="72">
                  <c:v>0.38408251812678396</c:v>
                </c:pt>
                <c:pt idx="73">
                  <c:v>0.39026687636406909</c:v>
                </c:pt>
                <c:pt idx="74">
                  <c:v>0.39235316284007821</c:v>
                </c:pt>
                <c:pt idx="75">
                  <c:v>0.39026687636407081</c:v>
                </c:pt>
                <c:pt idx="76">
                  <c:v>0.38408251812678729</c:v>
                </c:pt>
                <c:pt idx="77">
                  <c:v>0.37401869634511409</c:v>
                </c:pt>
                <c:pt idx="78">
                  <c:v>0.36042393178079091</c:v>
                </c:pt>
                <c:pt idx="79">
                  <c:v>0.34375457026313566</c:v>
                </c:pt>
                <c:pt idx="80">
                  <c:v>0.32454692957517772</c:v>
                </c:pt>
                <c:pt idx="81">
                  <c:v>0.30338624606295095</c:v>
                </c:pt>
                <c:pt idx="82">
                  <c:v>0.28087510032516838</c:v>
                </c:pt>
                <c:pt idx="83">
                  <c:v>0.25760380339662881</c:v>
                </c:pt>
                <c:pt idx="84">
                  <c:v>0.23412477288673517</c:v>
                </c:pt>
                <c:pt idx="85">
                  <c:v>0.21093231133527052</c:v>
                </c:pt>
                <c:pt idx="86">
                  <c:v>0.18844851726112594</c:v>
                </c:pt>
                <c:pt idx="87">
                  <c:v>0.16701540726629668</c:v>
                </c:pt>
                <c:pt idx="88">
                  <c:v>0.14689277894673408</c:v>
                </c:pt>
                <c:pt idx="89">
                  <c:v>0.12826094490657927</c:v>
                </c:pt>
                <c:pt idx="90">
                  <c:v>0.11122723411924776</c:v>
                </c:pt>
                <c:pt idx="91">
                  <c:v>9.583507913514043E-2</c:v>
                </c:pt>
                <c:pt idx="92">
                  <c:v>8.2074559100323838E-2</c:v>
                </c:pt>
                <c:pt idx="93">
                  <c:v>6.9893412526048207E-2</c:v>
                </c:pt>
                <c:pt idx="94">
                  <c:v>5.9207731634666513E-2</c:v>
                </c:pt>
                <c:pt idx="95">
                  <c:v>4.9911767229687272E-2</c:v>
                </c:pt>
                <c:pt idx="96">
                  <c:v>4.1886482176003194E-2</c:v>
                </c:pt>
                <c:pt idx="97">
                  <c:v>3.500667431168094E-2</c:v>
                </c:pt>
                <c:pt idx="98">
                  <c:v>2.9146635976673111E-2</c:v>
                </c:pt>
                <c:pt idx="99">
                  <c:v>2.418442438915511E-2</c:v>
                </c:pt>
                <c:pt idx="100">
                  <c:v>2.0004886980463703E-2</c:v>
                </c:pt>
                <c:pt idx="101">
                  <c:v>1.6501623820840562E-2</c:v>
                </c:pt>
                <c:pt idx="102">
                  <c:v>1.3578082207554971E-2</c:v>
                </c:pt>
                <c:pt idx="103">
                  <c:v>1.1147973322739679E-2</c:v>
                </c:pt>
                <c:pt idx="104">
                  <c:v>9.1351839443692372E-3</c:v>
                </c:pt>
                <c:pt idx="105">
                  <c:v>7.4733327685820349E-3</c:v>
                </c:pt>
                <c:pt idx="106">
                  <c:v>6.1050949926097671E-3</c:v>
                </c:pt>
                <c:pt idx="107">
                  <c:v>4.981393237737745E-3</c:v>
                </c:pt>
                <c:pt idx="108">
                  <c:v>4.0605294510130396E-3</c:v>
                </c:pt>
                <c:pt idx="109">
                  <c:v>3.3073120822833587E-3</c:v>
                </c:pt>
                <c:pt idx="110">
                  <c:v>2.6922159553114133E-3</c:v>
                </c:pt>
                <c:pt idx="111">
                  <c:v>2.1905987946819563E-3</c:v>
                </c:pt>
                <c:pt idx="112">
                  <c:v>1.7819880404977119E-3</c:v>
                </c:pt>
                <c:pt idx="113">
                  <c:v>1.4494439577060637E-3</c:v>
                </c:pt>
                <c:pt idx="114">
                  <c:v>1.1789996594981905E-3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7A-4C34-AFCE-FC6319ABBA12}"/>
            </c:ext>
          </c:extLst>
        </c:ser>
        <c:ser>
          <c:idx val="0"/>
          <c:order val="2"/>
          <c:tx>
            <c:v>Alpha</c:v>
          </c:tx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5.21'!$E$2:$E$111</c:f>
              <c:numCache>
                <c:formatCode>0.0%</c:formatCode>
                <c:ptCount val="110"/>
                <c:pt idx="68">
                  <c:v>8.1922913487524798E-2</c:v>
                </c:pt>
                <c:pt idx="69">
                  <c:v>6.9676915745556622E-2</c:v>
                </c:pt>
                <c:pt idx="70">
                  <c:v>5.8937743094626883E-2</c:v>
                </c:pt>
                <c:pt idx="71">
                  <c:v>4.9600142525583417E-2</c:v>
                </c:pt>
                <c:pt idx="72">
                  <c:v>4.1544916476789033E-2</c:v>
                </c:pt>
                <c:pt idx="73">
                  <c:v>3.4646178796645347E-2</c:v>
                </c:pt>
                <c:pt idx="74">
                  <c:v>2.8777157305424631E-2</c:v>
                </c:pt>
                <c:pt idx="75">
                  <c:v>2.3814602358415475E-2</c:v>
                </c:pt>
                <c:pt idx="76">
                  <c:v>1.9641935196859875E-2</c:v>
                </c:pt>
                <c:pt idx="77">
                  <c:v>1.6151312199212033E-2</c:v>
                </c:pt>
                <c:pt idx="78">
                  <c:v>1.3244797734653143E-2</c:v>
                </c:pt>
                <c:pt idx="79">
                  <c:v>1.0834835935306049E-2</c:v>
                </c:pt>
                <c:pt idx="80">
                  <c:v>8.8441966559237497E-3</c:v>
                </c:pt>
                <c:pt idx="81">
                  <c:v>7.2055485300552115E-3</c:v>
                </c:pt>
                <c:pt idx="82">
                  <c:v>5.8607865349673636E-3</c:v>
                </c:pt>
                <c:pt idx="83">
                  <c:v>4.7602158451012806E-3</c:v>
                </c:pt>
                <c:pt idx="84">
                  <c:v>3.8616699442912805E-3</c:v>
                </c:pt>
                <c:pt idx="85">
                  <c:v>3.1296200915242383E-3</c:v>
                </c:pt>
                <c:pt idx="86">
                  <c:v>2.5343157672564052E-3</c:v>
                </c:pt>
                <c:pt idx="87">
                  <c:v>2.0509816980403993E-3</c:v>
                </c:pt>
                <c:pt idx="88">
                  <c:v>1.6590862180786859E-3</c:v>
                </c:pt>
                <c:pt idx="89">
                  <c:v>1.3416876768026465E-3</c:v>
                </c:pt>
                <c:pt idx="90">
                  <c:v>1.0848598806704817E-3</c:v>
                </c:pt>
                <c:pt idx="91">
                  <c:v>8.7719370469077878E-4</c:v>
                </c:pt>
                <c:pt idx="92">
                  <c:v>7.0936960177138647E-4</c:v>
                </c:pt>
                <c:pt idx="93">
                  <c:v>5.7379440925389388E-4</c:v>
                </c:pt>
                <c:pt idx="94">
                  <c:v>4.642952981168277E-4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A-4C34-AFCE-FC6319ABBA12}"/>
            </c:ext>
          </c:extLst>
        </c:ser>
        <c:ser>
          <c:idx val="3"/>
          <c:order val="3"/>
          <c:tx>
            <c:v>Means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5.21'!$B$2:$B$116</c:f>
              <c:numCache>
                <c:formatCode>General</c:formatCode>
                <c:ptCount val="115"/>
                <c:pt idx="0">
                  <c:v>-25.565000000000001</c:v>
                </c:pt>
                <c:pt idx="1">
                  <c:v>-25.053700000000003</c:v>
                </c:pt>
                <c:pt idx="2">
                  <c:v>-24.542400000000001</c:v>
                </c:pt>
                <c:pt idx="3">
                  <c:v>-24.031100000000002</c:v>
                </c:pt>
                <c:pt idx="4">
                  <c:v>-23.5198</c:v>
                </c:pt>
                <c:pt idx="5">
                  <c:v>-23.008500000000002</c:v>
                </c:pt>
                <c:pt idx="6">
                  <c:v>-22.497200000000003</c:v>
                </c:pt>
                <c:pt idx="7">
                  <c:v>-21.985900000000001</c:v>
                </c:pt>
                <c:pt idx="8">
                  <c:v>-21.474600000000002</c:v>
                </c:pt>
                <c:pt idx="9">
                  <c:v>-20.9633</c:v>
                </c:pt>
                <c:pt idx="10">
                  <c:v>-20.452000000000002</c:v>
                </c:pt>
                <c:pt idx="11">
                  <c:v>-19.9407</c:v>
                </c:pt>
                <c:pt idx="12">
                  <c:v>-19.429400000000001</c:v>
                </c:pt>
                <c:pt idx="13">
                  <c:v>-18.918100000000003</c:v>
                </c:pt>
                <c:pt idx="14">
                  <c:v>-18.4068</c:v>
                </c:pt>
                <c:pt idx="15">
                  <c:v>-17.895500000000055</c:v>
                </c:pt>
                <c:pt idx="16">
                  <c:v>-17.384200000000053</c:v>
                </c:pt>
                <c:pt idx="17">
                  <c:v>-16.872900000000051</c:v>
                </c:pt>
                <c:pt idx="18">
                  <c:v>-16.361600000000053</c:v>
                </c:pt>
                <c:pt idx="19">
                  <c:v>-15.850300000000052</c:v>
                </c:pt>
                <c:pt idx="20">
                  <c:v>-15.339000000000054</c:v>
                </c:pt>
                <c:pt idx="21">
                  <c:v>-14.827700000000053</c:v>
                </c:pt>
                <c:pt idx="22">
                  <c:v>-14.316400000000053</c:v>
                </c:pt>
                <c:pt idx="23">
                  <c:v>-13.805100000000053</c:v>
                </c:pt>
                <c:pt idx="24">
                  <c:v>-13.293800000000051</c:v>
                </c:pt>
                <c:pt idx="25">
                  <c:v>-12.782500000000054</c:v>
                </c:pt>
                <c:pt idx="26">
                  <c:v>-12.271200000000054</c:v>
                </c:pt>
                <c:pt idx="27">
                  <c:v>-11.759900000000052</c:v>
                </c:pt>
                <c:pt idx="28">
                  <c:v>-11.248600000000051</c:v>
                </c:pt>
                <c:pt idx="29">
                  <c:v>-10.737300000000051</c:v>
                </c:pt>
                <c:pt idx="30">
                  <c:v>-10.226000000000052</c:v>
                </c:pt>
                <c:pt idx="31">
                  <c:v>-9.7147000000000521</c:v>
                </c:pt>
                <c:pt idx="32">
                  <c:v>-9.2034000000000518</c:v>
                </c:pt>
                <c:pt idx="33">
                  <c:v>-8.6921000000000515</c:v>
                </c:pt>
                <c:pt idx="34">
                  <c:v>-8.1808000000000529</c:v>
                </c:pt>
                <c:pt idx="35">
                  <c:v>-7.6695000000000517</c:v>
                </c:pt>
                <c:pt idx="36">
                  <c:v>-7.1582000000000514</c:v>
                </c:pt>
                <c:pt idx="37">
                  <c:v>-6.646900000000052</c:v>
                </c:pt>
                <c:pt idx="38">
                  <c:v>-6.1356000000000517</c:v>
                </c:pt>
                <c:pt idx="39">
                  <c:v>-5.6243000000000523</c:v>
                </c:pt>
                <c:pt idx="40">
                  <c:v>-5.1130000000000519</c:v>
                </c:pt>
                <c:pt idx="41">
                  <c:v>-4.6017000000000516</c:v>
                </c:pt>
                <c:pt idx="42">
                  <c:v>-4.0904000000000513</c:v>
                </c:pt>
                <c:pt idx="43">
                  <c:v>-3.579100000000103</c:v>
                </c:pt>
                <c:pt idx="44">
                  <c:v>-3.0678000000001022</c:v>
                </c:pt>
                <c:pt idx="45">
                  <c:v>-2.5565000000001024</c:v>
                </c:pt>
                <c:pt idx="46">
                  <c:v>-2.0452000000001025</c:v>
                </c:pt>
                <c:pt idx="47">
                  <c:v>-1.5339000000001022</c:v>
                </c:pt>
                <c:pt idx="48">
                  <c:v>-1.0226000000001023</c:v>
                </c:pt>
                <c:pt idx="49">
                  <c:v>-0.51130000000010234</c:v>
                </c:pt>
                <c:pt idx="50">
                  <c:v>-1.0444889397831513E-13</c:v>
                </c:pt>
                <c:pt idx="51">
                  <c:v>0.51129999999989828</c:v>
                </c:pt>
                <c:pt idx="52">
                  <c:v>1.0225999999998978</c:v>
                </c:pt>
                <c:pt idx="53">
                  <c:v>1.5338999999998979</c:v>
                </c:pt>
                <c:pt idx="54">
                  <c:v>2.0451999999998978</c:v>
                </c:pt>
                <c:pt idx="55">
                  <c:v>2.5564999999998981</c:v>
                </c:pt>
                <c:pt idx="56">
                  <c:v>3.0677999999998979</c:v>
                </c:pt>
                <c:pt idx="57">
                  <c:v>3.5790999999998978</c:v>
                </c:pt>
                <c:pt idx="58">
                  <c:v>4.0903999999998977</c:v>
                </c:pt>
                <c:pt idx="59">
                  <c:v>4.601699999999898</c:v>
                </c:pt>
                <c:pt idx="60">
                  <c:v>5.1129999999998983</c:v>
                </c:pt>
                <c:pt idx="61">
                  <c:v>5.6242999999998986</c:v>
                </c:pt>
                <c:pt idx="62">
                  <c:v>6.135599999999898</c:v>
                </c:pt>
                <c:pt idx="63">
                  <c:v>6.6468999999998983</c:v>
                </c:pt>
                <c:pt idx="64">
                  <c:v>7.1581999999998978</c:v>
                </c:pt>
                <c:pt idx="65">
                  <c:v>7.6694999999998981</c:v>
                </c:pt>
                <c:pt idx="66">
                  <c:v>8.1807999999998984</c:v>
                </c:pt>
                <c:pt idx="67">
                  <c:v>8.6920999999998987</c:v>
                </c:pt>
                <c:pt idx="68">
                  <c:v>9.203399999999899</c:v>
                </c:pt>
                <c:pt idx="69">
                  <c:v>9.7146999999998975</c:v>
                </c:pt>
                <c:pt idx="70">
                  <c:v>10.225999999999898</c:v>
                </c:pt>
                <c:pt idx="71">
                  <c:v>10.737299999999847</c:v>
                </c:pt>
                <c:pt idx="72">
                  <c:v>11.248599999999847</c:v>
                </c:pt>
                <c:pt idx="73">
                  <c:v>11.759899999999847</c:v>
                </c:pt>
                <c:pt idx="74">
                  <c:v>12.271199999999849</c:v>
                </c:pt>
                <c:pt idx="75">
                  <c:v>12.782499999999846</c:v>
                </c:pt>
                <c:pt idx="76">
                  <c:v>13.293799999999846</c:v>
                </c:pt>
                <c:pt idx="77">
                  <c:v>13.805099999999848</c:v>
                </c:pt>
                <c:pt idx="78">
                  <c:v>14.316399999999849</c:v>
                </c:pt>
                <c:pt idx="79">
                  <c:v>14.827699999999849</c:v>
                </c:pt>
                <c:pt idx="80">
                  <c:v>15.338999999999848</c:v>
                </c:pt>
                <c:pt idx="81">
                  <c:v>15.850299999999848</c:v>
                </c:pt>
                <c:pt idx="82">
                  <c:v>16.361599999999846</c:v>
                </c:pt>
                <c:pt idx="83">
                  <c:v>16.872899999999849</c:v>
                </c:pt>
                <c:pt idx="84">
                  <c:v>17.384199999999851</c:v>
                </c:pt>
                <c:pt idx="85">
                  <c:v>17.895499999999846</c:v>
                </c:pt>
                <c:pt idx="86">
                  <c:v>18.406799999999848</c:v>
                </c:pt>
                <c:pt idx="87">
                  <c:v>18.91809999999985</c:v>
                </c:pt>
                <c:pt idx="88">
                  <c:v>19.429399999999848</c:v>
                </c:pt>
                <c:pt idx="89">
                  <c:v>19.94069999999985</c:v>
                </c:pt>
                <c:pt idx="90">
                  <c:v>20.451999999999849</c:v>
                </c:pt>
                <c:pt idx="91">
                  <c:v>20.963299999999851</c:v>
                </c:pt>
                <c:pt idx="92">
                  <c:v>21.47459999999985</c:v>
                </c:pt>
                <c:pt idx="93">
                  <c:v>21.985899999999848</c:v>
                </c:pt>
                <c:pt idx="94">
                  <c:v>22.49719999999985</c:v>
                </c:pt>
                <c:pt idx="95">
                  <c:v>23.008499999999849</c:v>
                </c:pt>
                <c:pt idx="96">
                  <c:v>23.519799999999851</c:v>
                </c:pt>
                <c:pt idx="97">
                  <c:v>24.031099999999849</c:v>
                </c:pt>
                <c:pt idx="98">
                  <c:v>24.542399999999848</c:v>
                </c:pt>
                <c:pt idx="99">
                  <c:v>25.0536999999998</c:v>
                </c:pt>
                <c:pt idx="100">
                  <c:v>25.564999999999799</c:v>
                </c:pt>
                <c:pt idx="101">
                  <c:v>26.076299999999797</c:v>
                </c:pt>
                <c:pt idx="102">
                  <c:v>26.587599999999799</c:v>
                </c:pt>
                <c:pt idx="103">
                  <c:v>27.098899999999798</c:v>
                </c:pt>
                <c:pt idx="104">
                  <c:v>27.6101999999998</c:v>
                </c:pt>
                <c:pt idx="105">
                  <c:v>28.121499999999799</c:v>
                </c:pt>
                <c:pt idx="106">
                  <c:v>28.632799999999797</c:v>
                </c:pt>
                <c:pt idx="107">
                  <c:v>29.144099999999799</c:v>
                </c:pt>
                <c:pt idx="108">
                  <c:v>29.655399999999798</c:v>
                </c:pt>
                <c:pt idx="109">
                  <c:v>30.1666999999998</c:v>
                </c:pt>
                <c:pt idx="110">
                  <c:v>30.677999999999798</c:v>
                </c:pt>
                <c:pt idx="111">
                  <c:v>31.189299999999797</c:v>
                </c:pt>
                <c:pt idx="112">
                  <c:v>31.700599999999799</c:v>
                </c:pt>
                <c:pt idx="113">
                  <c:v>32.211899999999794</c:v>
                </c:pt>
                <c:pt idx="114">
                  <c:v>32.7231999999998</c:v>
                </c:pt>
              </c:numCache>
            </c:numRef>
          </c:cat>
          <c:val>
            <c:numRef>
              <c:f>'Fig 5.21'!$F$2:$F$107</c:f>
              <c:numCache>
                <c:formatCode>General</c:formatCode>
                <c:ptCount val="106"/>
                <c:pt idx="50" formatCode="0.0%">
                  <c:v>0.39276123046875</c:v>
                </c:pt>
                <c:pt idx="74" formatCode="0.0%">
                  <c:v>0.39235316284007821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7A-4C34-AFCE-FC6319ABB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24120"/>
        <c:axId val="643613736"/>
      </c:areaChart>
      <c:catAx>
        <c:axId val="548424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baseline="0">
                    <a:effectLst/>
                  </a:rPr>
                  <a:t>Regression  Coefficient</a:t>
                </a:r>
                <a:endParaRPr lang="en-US" sz="1000">
                  <a:effectLst/>
                </a:endParaRP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64361373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64361373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548424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28575</xdr:rowOff>
    </xdr:from>
    <xdr:to>
      <xdr:col>11</xdr:col>
      <xdr:colOff>542926</xdr:colOff>
      <xdr:row>23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0.20407</cdr:x>
      <cdr:y>0.01023</cdr:y>
    </cdr:from>
    <cdr:to>
      <cdr:x>0.62164</cdr:x>
      <cdr:y>0.06691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6415" y="48332"/>
          <a:ext cx="1527278" cy="26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y = 1.019x + 90.554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0</xdr:row>
      <xdr:rowOff>19050</xdr:rowOff>
    </xdr:from>
    <xdr:to>
      <xdr:col>11</xdr:col>
      <xdr:colOff>581025</xdr:colOff>
      <xdr:row>24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0.22195</cdr:x>
      <cdr:y>0.04246</cdr:y>
    </cdr:from>
    <cdr:to>
      <cdr:x>0.63951</cdr:x>
      <cdr:y>0.09914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9689" y="202216"/>
          <a:ext cx="1523290" cy="2699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y = 11.338x + 89.878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</xdr:row>
      <xdr:rowOff>66675</xdr:rowOff>
    </xdr:from>
    <xdr:to>
      <xdr:col>3</xdr:col>
      <xdr:colOff>114300</xdr:colOff>
      <xdr:row>14</xdr:row>
      <xdr:rowOff>85725</xdr:rowOff>
    </xdr:to>
    <xdr:cxnSp macro="">
      <xdr:nvCxnSpPr>
        <xdr:cNvPr id="7" name="Straight Arrow Connector 6"/>
        <xdr:cNvCxnSpPr/>
      </xdr:nvCxnSpPr>
      <xdr:spPr>
        <a:xfrm flipV="1">
          <a:off x="981075" y="838200"/>
          <a:ext cx="9525" cy="21431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76200</xdr:rowOff>
    </xdr:from>
    <xdr:to>
      <xdr:col>4</xdr:col>
      <xdr:colOff>228600</xdr:colOff>
      <xdr:row>3</xdr:row>
      <xdr:rowOff>85725</xdr:rowOff>
    </xdr:to>
    <xdr:cxnSp macro="">
      <xdr:nvCxnSpPr>
        <xdr:cNvPr id="9" name="Straight Arrow Connector 8"/>
        <xdr:cNvCxnSpPr/>
      </xdr:nvCxnSpPr>
      <xdr:spPr>
        <a:xfrm>
          <a:off x="1000125" y="847725"/>
          <a:ext cx="314325" cy="9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276225</xdr:colOff>
      <xdr:row>3</xdr:row>
      <xdr:rowOff>57151</xdr:rowOff>
    </xdr:from>
    <xdr:to>
      <xdr:col>10</xdr:col>
      <xdr:colOff>285751</xdr:colOff>
      <xdr:row>16</xdr:row>
      <xdr:rowOff>114300</xdr:rowOff>
    </xdr:to>
    <xdr:cxnSp macro="">
      <xdr:nvCxnSpPr>
        <xdr:cNvPr id="10" name="Straight Arrow Connector 9"/>
        <xdr:cNvCxnSpPr/>
      </xdr:nvCxnSpPr>
      <xdr:spPr>
        <a:xfrm flipV="1">
          <a:off x="5095875" y="828676"/>
          <a:ext cx="9526" cy="259079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3</xdr:row>
      <xdr:rowOff>76200</xdr:rowOff>
    </xdr:from>
    <xdr:to>
      <xdr:col>10</xdr:col>
      <xdr:colOff>276225</xdr:colOff>
      <xdr:row>3</xdr:row>
      <xdr:rowOff>76201</xdr:rowOff>
    </xdr:to>
    <xdr:cxnSp macro="">
      <xdr:nvCxnSpPr>
        <xdr:cNvPr id="12" name="Straight Arrow Connector 11"/>
        <xdr:cNvCxnSpPr/>
      </xdr:nvCxnSpPr>
      <xdr:spPr>
        <a:xfrm flipH="1">
          <a:off x="2514602" y="847725"/>
          <a:ext cx="2581273" cy="1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16</xdr:row>
      <xdr:rowOff>104775</xdr:rowOff>
    </xdr:from>
    <xdr:to>
      <xdr:col>10</xdr:col>
      <xdr:colOff>285750</xdr:colOff>
      <xdr:row>16</xdr:row>
      <xdr:rowOff>114300</xdr:rowOff>
    </xdr:to>
    <xdr:cxnSp macro="">
      <xdr:nvCxnSpPr>
        <xdr:cNvPr id="8" name="Straight Arrow Connector 7"/>
        <xdr:cNvCxnSpPr/>
      </xdr:nvCxnSpPr>
      <xdr:spPr>
        <a:xfrm flipV="1">
          <a:off x="4829175" y="3409950"/>
          <a:ext cx="276225" cy="9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114301</xdr:colOff>
      <xdr:row>14</xdr:row>
      <xdr:rowOff>95250</xdr:rowOff>
    </xdr:from>
    <xdr:to>
      <xdr:col>3</xdr:col>
      <xdr:colOff>371475</xdr:colOff>
      <xdr:row>14</xdr:row>
      <xdr:rowOff>95250</xdr:rowOff>
    </xdr:to>
    <xdr:cxnSp macro="">
      <xdr:nvCxnSpPr>
        <xdr:cNvPr id="11" name="Straight Arrow Connector 10"/>
        <xdr:cNvCxnSpPr/>
      </xdr:nvCxnSpPr>
      <xdr:spPr>
        <a:xfrm flipH="1">
          <a:off x="990601" y="3000375"/>
          <a:ext cx="257174" cy="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9523</xdr:colOff>
      <xdr:row>1</xdr:row>
      <xdr:rowOff>9525</xdr:rowOff>
    </xdr:from>
    <xdr:to>
      <xdr:col>7</xdr:col>
      <xdr:colOff>19048</xdr:colOff>
      <xdr:row>5</xdr:row>
      <xdr:rowOff>190499</xdr:rowOff>
    </xdr:to>
    <xdr:sp macro="" textlink="">
      <xdr:nvSpPr>
        <xdr:cNvPr id="3" name="Line Callout 1 (Border and Accent Bar) 2"/>
        <xdr:cNvSpPr/>
      </xdr:nvSpPr>
      <xdr:spPr>
        <a:xfrm rot="10800000">
          <a:off x="2838448" y="390525"/>
          <a:ext cx="1533525" cy="942974"/>
        </a:xfrm>
        <a:prstGeom prst="accentBorderCallout1">
          <a:avLst>
            <a:gd name="adj1" fmla="val 49750"/>
            <a:gd name="adj2" fmla="val -2145"/>
            <a:gd name="adj3" fmla="val 49500"/>
            <a:gd name="adj4" fmla="val -30927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19050</xdr:rowOff>
    </xdr:from>
    <xdr:to>
      <xdr:col>7</xdr:col>
      <xdr:colOff>9523</xdr:colOff>
      <xdr:row>6</xdr:row>
      <xdr:rowOff>9524</xdr:rowOff>
    </xdr:to>
    <xdr:sp macro="" textlink="">
      <xdr:nvSpPr>
        <xdr:cNvPr id="2" name="Line Callout 1 (Border and Accent Bar) 1"/>
        <xdr:cNvSpPr/>
      </xdr:nvSpPr>
      <xdr:spPr>
        <a:xfrm rot="10800000">
          <a:off x="1771650" y="400050"/>
          <a:ext cx="2590798" cy="942974"/>
        </a:xfrm>
        <a:prstGeom prst="accentBorderCallout1">
          <a:avLst>
            <a:gd name="adj1" fmla="val 49750"/>
            <a:gd name="adj2" fmla="val -2145"/>
            <a:gd name="adj3" fmla="val 50510"/>
            <a:gd name="adj4" fmla="val -17692"/>
          </a:avLst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690561</xdr:colOff>
      <xdr:row>0</xdr:row>
      <xdr:rowOff>19049</xdr:rowOff>
    </xdr:from>
    <xdr:to>
      <xdr:col>15</xdr:col>
      <xdr:colOff>276224</xdr:colOff>
      <xdr:row>23</xdr:row>
      <xdr:rowOff>180974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11</xdr:row>
      <xdr:rowOff>76200</xdr:rowOff>
    </xdr:from>
    <xdr:to>
      <xdr:col>15</xdr:col>
      <xdr:colOff>238125</xdr:colOff>
      <xdr:row>13</xdr:row>
      <xdr:rowOff>171450</xdr:rowOff>
    </xdr:to>
    <xdr:sp macro="" textlink="">
      <xdr:nvSpPr>
        <xdr:cNvPr id="3" name="TextBox 2"/>
        <xdr:cNvSpPr txBox="1"/>
      </xdr:nvSpPr>
      <xdr:spPr>
        <a:xfrm>
          <a:off x="8086725" y="2171700"/>
          <a:ext cx="15906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Obtained coefficient</a:t>
          </a:r>
          <a:r>
            <a:rPr lang="en-US" sz="1100" baseline="0"/>
            <a:t> of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12.274</a:t>
          </a:r>
          <a:endParaRPr lang="en-US">
            <a:effectLst/>
          </a:endParaRP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0.82968</cdr:x>
      <cdr:y>0.69462</cdr:y>
    </cdr:from>
    <cdr:to>
      <cdr:x>0.98702</cdr:x>
      <cdr:y>0.84641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872034" y="3155958"/>
          <a:ext cx="923926" cy="68964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/>
            <a:t>α</a:t>
          </a:r>
          <a:r>
            <a:rPr lang="en-US" sz="1100"/>
            <a:t> = .05</a:t>
          </a:r>
        </a:p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2.5% of area</a:t>
          </a:r>
        </a:p>
      </cdr:txBody>
    </cdr:sp>
  </cdr:relSizeAnchor>
  <cdr:relSizeAnchor xmlns:cdr="http://schemas.openxmlformats.org/drawingml/2006/chartDrawing">
    <cdr:from>
      <cdr:x>0.64152</cdr:x>
      <cdr:y>0.81761</cdr:y>
    </cdr:from>
    <cdr:to>
      <cdr:x>0.82968</cdr:x>
      <cdr:y>0.87002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3767110" y="3714751"/>
          <a:ext cx="1104929" cy="23812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0.05758</cdr:x>
      <cdr:y>0.07589</cdr:y>
    </cdr:from>
    <cdr:to>
      <cdr:x>0.34307</cdr:x>
      <cdr:y>0.23884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38140" y="344801"/>
          <a:ext cx="1676424" cy="740351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Distribution of sample coefficients if population parameter</a:t>
          </a:r>
          <a:r>
            <a:rPr lang="en-US" sz="1100" baseline="0"/>
            <a:t> = 0.0</a:t>
          </a:r>
          <a:r>
            <a:rPr lang="en-US" sz="1100"/>
            <a:t> </a:t>
          </a:r>
        </a:p>
      </cdr:txBody>
    </cdr:sp>
  </cdr:relSizeAnchor>
  <cdr:relSizeAnchor xmlns:cdr="http://schemas.openxmlformats.org/drawingml/2006/chartDrawing">
    <cdr:from>
      <cdr:x>0.68208</cdr:x>
      <cdr:y>0.06473</cdr:y>
    </cdr:from>
    <cdr:to>
      <cdr:x>0.97243</cdr:x>
      <cdr:y>0.21593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005264" y="294096"/>
          <a:ext cx="1705003" cy="6869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12.274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0.32684</cdr:x>
      <cdr:y>0.24107</cdr:y>
    </cdr:from>
    <cdr:to>
      <cdr:x>0.44201</cdr:x>
      <cdr:y>0.33543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919258" y="1095283"/>
          <a:ext cx="676306" cy="42871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0.64639</cdr:x>
      <cdr:y>0.21803</cdr:y>
    </cdr:from>
    <cdr:to>
      <cdr:x>0.74047</cdr:x>
      <cdr:y>0.33333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795714" y="990601"/>
          <a:ext cx="552450" cy="5238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0.23763</cdr:x>
      <cdr:y>0.77778</cdr:y>
    </cdr:from>
    <cdr:to>
      <cdr:x>0.30089</cdr:x>
      <cdr:y>0.86164</cdr:y>
    </cdr:to>
    <cdr:cxnSp macro="">
      <cdr:nvCxnSpPr>
        <cdr:cNvPr id="20" name="Straight Arrow Connector 19"/>
        <cdr:cNvCxnSpPr/>
      </cdr:nvCxnSpPr>
      <cdr:spPr>
        <a:xfrm xmlns:a="http://schemas.openxmlformats.org/drawingml/2006/main">
          <a:off x="1395414" y="3533776"/>
          <a:ext cx="371475" cy="38100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0.05596</cdr:x>
      <cdr:y>0.56604</cdr:y>
    </cdr:from>
    <cdr:to>
      <cdr:x>0.25061</cdr:x>
      <cdr:y>0.72746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328614" y="2571751"/>
          <a:ext cx="1143000" cy="73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0.17275</cdr:x>
      <cdr:y>0.62683</cdr:y>
    </cdr:from>
    <cdr:to>
      <cdr:x>0.33496</cdr:x>
      <cdr:y>0.77568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1014414" y="2847976"/>
          <a:ext cx="952500" cy="6762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>
              <a:effectLst/>
              <a:latin typeface="+mn-lt"/>
              <a:ea typeface="+mn-ea"/>
              <a:cs typeface="+mn-cs"/>
            </a:rPr>
            <a:t>α</a:t>
          </a:r>
          <a:r>
            <a:rPr lang="en-US" sz="1100">
              <a:effectLst/>
              <a:latin typeface="+mn-lt"/>
              <a:ea typeface="+mn-ea"/>
              <a:cs typeface="+mn-cs"/>
            </a:rPr>
            <a:t> = .05</a:t>
          </a:r>
        </a:p>
        <a:p xmlns:a="http://schemas.openxmlformats.org/drawingml/2006/main"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2.5% of area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0.62828</cdr:x>
      <cdr:y>0.51992</cdr:y>
    </cdr:from>
    <cdr:to>
      <cdr:x>0.73074</cdr:x>
      <cdr:y>0.52061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3689350" y="2362201"/>
          <a:ext cx="601664" cy="315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90486</xdr:colOff>
      <xdr:row>0</xdr:row>
      <xdr:rowOff>28574</xdr:rowOff>
    </xdr:from>
    <xdr:to>
      <xdr:col>15</xdr:col>
      <xdr:colOff>361949</xdr:colOff>
      <xdr:row>23</xdr:row>
      <xdr:rowOff>190499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11</xdr:row>
      <xdr:rowOff>76200</xdr:rowOff>
    </xdr:from>
    <xdr:to>
      <xdr:col>15</xdr:col>
      <xdr:colOff>238125</xdr:colOff>
      <xdr:row>13</xdr:row>
      <xdr:rowOff>161925</xdr:rowOff>
    </xdr:to>
    <xdr:sp macro="" textlink="">
      <xdr:nvSpPr>
        <xdr:cNvPr id="3" name="TextBox 2"/>
        <xdr:cNvSpPr txBox="1"/>
      </xdr:nvSpPr>
      <xdr:spPr>
        <a:xfrm>
          <a:off x="7962900" y="2171700"/>
          <a:ext cx="1457325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Obtained coefficient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12.274</a:t>
          </a:r>
          <a:endParaRPr lang="en-US">
            <a:effectLst/>
          </a:endParaRP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0.82968</cdr:x>
      <cdr:y>0.69462</cdr:y>
    </cdr:from>
    <cdr:to>
      <cdr:x>0.98702</cdr:x>
      <cdr:y>0.84641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872034" y="3155958"/>
          <a:ext cx="923926" cy="68964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l-GR" sz="1100"/>
            <a:t>α</a:t>
          </a:r>
          <a:r>
            <a:rPr lang="en-US" sz="1100"/>
            <a:t> = .05</a:t>
          </a:r>
        </a:p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5.0% of area</a:t>
          </a:r>
        </a:p>
      </cdr:txBody>
    </cdr:sp>
  </cdr:relSizeAnchor>
  <cdr:relSizeAnchor xmlns:cdr="http://schemas.openxmlformats.org/drawingml/2006/chartDrawing">
    <cdr:from>
      <cdr:x>0.60463</cdr:x>
      <cdr:y>0.81761</cdr:y>
    </cdr:from>
    <cdr:to>
      <cdr:x>0.82968</cdr:x>
      <cdr:y>0.85325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3481389" y="3714750"/>
          <a:ext cx="1295795" cy="161926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0.03888</cdr:x>
      <cdr:y>0.07589</cdr:y>
    </cdr:from>
    <cdr:to>
      <cdr:x>0.34307</cdr:x>
      <cdr:y>0.22013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23839" y="344801"/>
          <a:ext cx="1751511" cy="65532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0.0</a:t>
          </a:r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0.689</cdr:x>
      <cdr:y>0.06473</cdr:y>
    </cdr:from>
    <cdr:to>
      <cdr:x>0.99173</cdr:x>
      <cdr:y>0.21593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967164" y="294096"/>
          <a:ext cx="1743081" cy="6869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Distribution of sample coefficients if population parameter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= 12.274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0.32684</cdr:x>
      <cdr:y>0.24107</cdr:y>
    </cdr:from>
    <cdr:to>
      <cdr:x>0.44201</cdr:x>
      <cdr:y>0.33543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919258" y="1095283"/>
          <a:ext cx="676306" cy="42871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0.64639</cdr:x>
      <cdr:y>0.21803</cdr:y>
    </cdr:from>
    <cdr:to>
      <cdr:x>0.74047</cdr:x>
      <cdr:y>0.33333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795714" y="990601"/>
          <a:ext cx="552450" cy="5238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0.05596</cdr:x>
      <cdr:y>0.56604</cdr:y>
    </cdr:from>
    <cdr:to>
      <cdr:x>0.25061</cdr:x>
      <cdr:y>0.72746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328614" y="2571751"/>
          <a:ext cx="1143000" cy="73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0.62828</cdr:x>
      <cdr:y>0.51992</cdr:y>
    </cdr:from>
    <cdr:to>
      <cdr:x>0.73074</cdr:x>
      <cdr:y>0.52061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3689350" y="2362201"/>
          <a:ext cx="601664" cy="315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83;&#1072;&#1074;&#1072;_5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5.20"/>
      <sheetName val="5.21"/>
      <sheetName val="5.22"/>
      <sheetName val="5.23"/>
      <sheetName val="5.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D1" t="str">
            <v>Sample</v>
          </cell>
        </row>
        <row r="2">
          <cell r="B2">
            <v>-25.565000000000001</v>
          </cell>
          <cell r="C2">
            <v>1.3197318027487683E-4</v>
          </cell>
        </row>
        <row r="3">
          <cell r="B3">
            <v>-25.053700000000003</v>
          </cell>
          <cell r="C3">
            <v>1.6244852702226197E-4</v>
          </cell>
        </row>
        <row r="4">
          <cell r="B4">
            <v>-24.542400000000001</v>
          </cell>
          <cell r="C4">
            <v>2.0013133300478549E-4</v>
          </cell>
        </row>
        <row r="5">
          <cell r="B5">
            <v>-24.031100000000002</v>
          </cell>
          <cell r="C5">
            <v>2.4674888388082956E-4</v>
          </cell>
        </row>
        <row r="6">
          <cell r="B6">
            <v>-23.5198</v>
          </cell>
          <cell r="C6">
            <v>3.0444228247326275E-4</v>
          </cell>
        </row>
        <row r="7">
          <cell r="B7">
            <v>-23.008500000000002</v>
          </cell>
          <cell r="C7">
            <v>3.7586368889950752E-4</v>
          </cell>
        </row>
        <row r="8">
          <cell r="B8">
            <v>-22.497200000000003</v>
          </cell>
          <cell r="C8">
            <v>4.6429529811679838E-4</v>
          </cell>
          <cell r="E8">
            <v>4.6429529811679838E-4</v>
          </cell>
        </row>
        <row r="9">
          <cell r="B9">
            <v>-21.985900000000001</v>
          </cell>
          <cell r="C9">
            <v>5.7379440925385777E-4</v>
          </cell>
          <cell r="E9">
            <v>5.7379440925385777E-4</v>
          </cell>
        </row>
        <row r="10">
          <cell r="B10">
            <v>-21.474600000000002</v>
          </cell>
          <cell r="C10">
            <v>7.0936960177134039E-4</v>
          </cell>
          <cell r="E10">
            <v>7.0936960177134039E-4</v>
          </cell>
        </row>
        <row r="11">
          <cell r="B11">
            <v>-20.9633</v>
          </cell>
          <cell r="C11">
            <v>8.7719370469072425E-4</v>
          </cell>
          <cell r="E11">
            <v>8.7719370469072425E-4</v>
          </cell>
        </row>
        <row r="12">
          <cell r="B12">
            <v>-20.452000000000002</v>
          </cell>
          <cell r="C12">
            <v>1.0848598806704121E-3</v>
          </cell>
          <cell r="E12">
            <v>1.0848598806704121E-3</v>
          </cell>
        </row>
        <row r="13">
          <cell r="B13">
            <v>-19.9407</v>
          </cell>
          <cell r="C13">
            <v>1.3416876768025604E-3</v>
          </cell>
          <cell r="E13">
            <v>1.3416876768025604E-3</v>
          </cell>
        </row>
        <row r="14">
          <cell r="B14">
            <v>-19.429400000000001</v>
          </cell>
          <cell r="C14">
            <v>1.6590862180785794E-3</v>
          </cell>
          <cell r="E14">
            <v>1.6590862180785794E-3</v>
          </cell>
        </row>
        <row r="15">
          <cell r="B15">
            <v>-18.918100000000003</v>
          </cell>
          <cell r="C15">
            <v>2.0509816980402657E-3</v>
          </cell>
          <cell r="E15">
            <v>2.0509816980402657E-3</v>
          </cell>
        </row>
        <row r="16">
          <cell r="B16">
            <v>-18.4068</v>
          </cell>
          <cell r="C16">
            <v>2.5343157672562469E-3</v>
          </cell>
          <cell r="E16">
            <v>2.5343157672562469E-3</v>
          </cell>
        </row>
        <row r="17">
          <cell r="B17">
            <v>-17.895500000000055</v>
          </cell>
          <cell r="C17">
            <v>3.1296200915239695E-3</v>
          </cell>
          <cell r="E17">
            <v>3.1296200915239695E-3</v>
          </cell>
        </row>
        <row r="18">
          <cell r="B18">
            <v>-17.384200000000053</v>
          </cell>
          <cell r="C18">
            <v>3.86166994429096E-3</v>
          </cell>
          <cell r="E18">
            <v>3.86166994429096E-3</v>
          </cell>
        </row>
        <row r="19">
          <cell r="B19">
            <v>-16.872900000000051</v>
          </cell>
          <cell r="C19">
            <v>4.7602158451008772E-3</v>
          </cell>
          <cell r="E19">
            <v>4.7602158451008772E-3</v>
          </cell>
        </row>
        <row r="20">
          <cell r="B20">
            <v>-16.361600000000053</v>
          </cell>
          <cell r="C20">
            <v>5.8607865349668735E-3</v>
          </cell>
          <cell r="E20">
            <v>5.8607865349668735E-3</v>
          </cell>
        </row>
        <row r="21">
          <cell r="B21">
            <v>-15.850300000000052</v>
          </cell>
          <cell r="C21">
            <v>7.2055485300546139E-3</v>
          </cell>
          <cell r="E21">
            <v>7.2055485300546139E-3</v>
          </cell>
        </row>
        <row r="22">
          <cell r="B22">
            <v>-15.339000000000054</v>
          </cell>
          <cell r="C22">
            <v>8.8441966559230194E-3</v>
          </cell>
          <cell r="E22">
            <v>8.8441966559230194E-3</v>
          </cell>
        </row>
        <row r="23">
          <cell r="B23">
            <v>-14.827700000000053</v>
          </cell>
          <cell r="C23">
            <v>1.083483593530519E-2</v>
          </cell>
          <cell r="E23">
            <v>1.083483593530519E-2</v>
          </cell>
        </row>
        <row r="24">
          <cell r="B24">
            <v>-14.316400000000053</v>
          </cell>
          <cell r="C24">
            <v>1.3244797734652087E-2</v>
          </cell>
          <cell r="E24">
            <v>1.3244797734652087E-2</v>
          </cell>
        </row>
        <row r="25">
          <cell r="B25">
            <v>-13.805100000000053</v>
          </cell>
          <cell r="C25">
            <v>1.615131219921076E-2</v>
          </cell>
          <cell r="E25">
            <v>1.615131219921076E-2</v>
          </cell>
        </row>
        <row r="26">
          <cell r="B26">
            <v>-13.293800000000051</v>
          </cell>
          <cell r="C26">
            <v>1.9641935196858355E-2</v>
          </cell>
          <cell r="D26">
            <v>1.5343601115904763E-4</v>
          </cell>
          <cell r="E26">
            <v>1.9641935196858355E-2</v>
          </cell>
        </row>
        <row r="27">
          <cell r="B27">
            <v>-12.782500000000054</v>
          </cell>
          <cell r="C27">
            <v>2.3814602358413626E-2</v>
          </cell>
          <cell r="D27">
            <v>1.8749929013643922E-4</v>
          </cell>
        </row>
        <row r="28">
          <cell r="B28">
            <v>-12.271200000000054</v>
          </cell>
          <cell r="C28">
            <v>2.8777157305422473E-2</v>
          </cell>
          <cell r="D28">
            <v>2.2934177225122731E-4</v>
          </cell>
        </row>
        <row r="29">
          <cell r="B29">
            <v>-11.759900000000052</v>
          </cell>
          <cell r="C29">
            <v>3.46461787966428E-2</v>
          </cell>
          <cell r="D29">
            <v>2.8077120359718444E-4</v>
          </cell>
        </row>
        <row r="30">
          <cell r="B30">
            <v>-11.248600000000051</v>
          </cell>
          <cell r="C30">
            <v>4.1544916476786042E-2</v>
          </cell>
          <cell r="D30">
            <v>3.4401696169853693E-4</v>
          </cell>
        </row>
        <row r="31">
          <cell r="B31">
            <v>-10.737300000000051</v>
          </cell>
          <cell r="C31">
            <v>4.9600142525579941E-2</v>
          </cell>
          <cell r="D31">
            <v>4.2182688870972412E-4</v>
          </cell>
        </row>
        <row r="32">
          <cell r="B32">
            <v>-10.226000000000052</v>
          </cell>
          <cell r="C32">
            <v>5.8937743094623858E-2</v>
          </cell>
          <cell r="D32">
            <v>5.1758536635967663E-4</v>
          </cell>
        </row>
        <row r="33">
          <cell r="B33">
            <v>-9.7147000000000521</v>
          </cell>
          <cell r="C33">
            <v>6.9676915745553195E-2</v>
          </cell>
          <cell r="D33">
            <v>6.3545682720716242E-4</v>
          </cell>
        </row>
        <row r="34">
          <cell r="B34">
            <v>-9.2034000000000518</v>
          </cell>
          <cell r="C34">
            <v>8.1922913487520885E-2</v>
          </cell>
          <cell r="D34">
            <v>7.8055952857771871E-4</v>
          </cell>
        </row>
        <row r="35">
          <cell r="B35">
            <v>-8.6921000000000515</v>
          </cell>
          <cell r="C35">
            <v>9.5758387041479265E-2</v>
          </cell>
          <cell r="D35">
            <v>9.5917505902467213E-4</v>
          </cell>
        </row>
        <row r="36">
          <cell r="B36">
            <v>-8.1808000000000529</v>
          </cell>
          <cell r="C36">
            <v>0.11123352583152324</v>
          </cell>
          <cell r="D36">
            <v>1.1789996594981176E-3</v>
          </cell>
        </row>
        <row r="37">
          <cell r="B37">
            <v>-7.6695000000000517</v>
          </cell>
          <cell r="C37">
            <v>0.12835538088515494</v>
          </cell>
          <cell r="D37">
            <v>1.4494439577059717E-3</v>
          </cell>
        </row>
        <row r="38">
          <cell r="B38">
            <v>-7.1582000000000514</v>
          </cell>
          <cell r="C38">
            <v>0.14707695832126338</v>
          </cell>
          <cell r="D38">
            <v>1.7819880404976E-3</v>
          </cell>
        </row>
        <row r="39">
          <cell r="B39">
            <v>-6.646900000000052</v>
          </cell>
          <cell r="C39">
            <v>0.16728688130996677</v>
          </cell>
          <cell r="D39">
            <v>2.190598794681821E-3</v>
          </cell>
        </row>
        <row r="40">
          <cell r="B40">
            <v>-6.1356000000000517</v>
          </cell>
          <cell r="C40">
            <v>0.18880060405009785</v>
          </cell>
          <cell r="D40">
            <v>2.692215955311245E-3</v>
          </cell>
        </row>
        <row r="41">
          <cell r="B41">
            <v>-5.6243000000000523</v>
          </cell>
          <cell r="C41">
            <v>0.21135428966635786</v>
          </cell>
          <cell r="D41">
            <v>3.3073120822830833E-3</v>
          </cell>
        </row>
        <row r="42">
          <cell r="B42">
            <v>-5.1130000000000519</v>
          </cell>
          <cell r="C42">
            <v>0.23460249838929909</v>
          </cell>
          <cell r="D42">
            <v>4.0605294510127022E-3</v>
          </cell>
        </row>
        <row r="43">
          <cell r="B43">
            <v>-4.6017000000000516</v>
          </cell>
          <cell r="C43">
            <v>0.25812073927459184</v>
          </cell>
          <cell r="D43">
            <v>4.9813932377373339E-3</v>
          </cell>
        </row>
        <row r="44">
          <cell r="B44">
            <v>-4.0904000000000513</v>
          </cell>
          <cell r="C44">
            <v>0.28141369457696808</v>
          </cell>
          <cell r="D44">
            <v>6.1050949926092727E-3</v>
          </cell>
        </row>
        <row r="45">
          <cell r="B45">
            <v>-3.579100000000103</v>
          </cell>
          <cell r="C45">
            <v>0.30392952514614036</v>
          </cell>
          <cell r="D45">
            <v>7.4733327685814321E-3</v>
          </cell>
        </row>
        <row r="46">
          <cell r="B46">
            <v>-3.0678000000001022</v>
          </cell>
          <cell r="C46">
            <v>0.32508012656736918</v>
          </cell>
          <cell r="D46">
            <v>9.1351839443685155E-3</v>
          </cell>
        </row>
        <row r="47">
          <cell r="B47">
            <v>-2.5565000000001024</v>
          </cell>
          <cell r="C47">
            <v>0.3442665753510098</v>
          </cell>
          <cell r="D47">
            <v>1.1147973322738791E-2</v>
          </cell>
        </row>
        <row r="48">
          <cell r="B48">
            <v>-2.0452000000001025</v>
          </cell>
          <cell r="C48">
            <v>0.36090835394731235</v>
          </cell>
          <cell r="D48">
            <v>1.3578082207553903E-2</v>
          </cell>
        </row>
        <row r="49">
          <cell r="B49">
            <v>-1.5339000000001022</v>
          </cell>
          <cell r="C49">
            <v>0.37447436212731805</v>
          </cell>
          <cell r="D49">
            <v>1.6501623820839296E-2</v>
          </cell>
        </row>
        <row r="50">
          <cell r="B50">
            <v>-1.0226000000001023</v>
          </cell>
          <cell r="C50">
            <v>0.38451330413757689</v>
          </cell>
          <cell r="D50">
            <v>2.0004886980462187E-2</v>
          </cell>
        </row>
        <row r="51">
          <cell r="B51">
            <v>-0.51130000000010234</v>
          </cell>
          <cell r="C51">
            <v>0.39068086733349322</v>
          </cell>
          <cell r="D51">
            <v>2.4184424389153258E-2</v>
          </cell>
        </row>
        <row r="52">
          <cell r="B52">
            <v>-1.0444889397831513E-13</v>
          </cell>
          <cell r="C52">
            <v>0.39276123046875</v>
          </cell>
          <cell r="D52">
            <v>2.9146635976670974E-2</v>
          </cell>
          <cell r="F52">
            <v>0.39276123046875</v>
          </cell>
        </row>
        <row r="53">
          <cell r="B53">
            <v>0.51129999999989828</v>
          </cell>
          <cell r="C53">
            <v>0.39068086733349489</v>
          </cell>
          <cell r="D53">
            <v>3.5006674311678414E-2</v>
          </cell>
        </row>
        <row r="54">
          <cell r="B54">
            <v>1.0225999999998978</v>
          </cell>
          <cell r="C54">
            <v>0.38451330413758011</v>
          </cell>
          <cell r="D54">
            <v>4.188648217600021E-2</v>
          </cell>
        </row>
        <row r="55">
          <cell r="B55">
            <v>1.5338999999998979</v>
          </cell>
          <cell r="C55">
            <v>0.37447436212732277</v>
          </cell>
          <cell r="D55">
            <v>4.9911767229683809E-2</v>
          </cell>
        </row>
        <row r="56">
          <cell r="B56">
            <v>2.0451999999998978</v>
          </cell>
          <cell r="C56">
            <v>0.36090835394731841</v>
          </cell>
          <cell r="D56">
            <v>5.9207731634663509E-2</v>
          </cell>
        </row>
        <row r="57">
          <cell r="B57">
            <v>2.5564999999998981</v>
          </cell>
          <cell r="C57">
            <v>0.34426657535101707</v>
          </cell>
          <cell r="D57">
            <v>6.9893412526044793E-2</v>
          </cell>
        </row>
        <row r="58">
          <cell r="B58">
            <v>3.0677999999998979</v>
          </cell>
          <cell r="C58">
            <v>0.32508012656737734</v>
          </cell>
          <cell r="D58">
            <v>8.2074559100319966E-2</v>
          </cell>
        </row>
        <row r="59">
          <cell r="B59">
            <v>3.5790999999998978</v>
          </cell>
          <cell r="C59">
            <v>0.30392952514614918</v>
          </cell>
          <cell r="D59">
            <v>9.5835079135136086E-2</v>
          </cell>
        </row>
        <row r="60">
          <cell r="B60">
            <v>4.0903999999998977</v>
          </cell>
          <cell r="C60">
            <v>0.28141369457697507</v>
          </cell>
          <cell r="D60">
            <v>0.11122723411924287</v>
          </cell>
        </row>
        <row r="61">
          <cell r="B61">
            <v>4.601699999999898</v>
          </cell>
          <cell r="C61">
            <v>0.25812073927459889</v>
          </cell>
          <cell r="D61">
            <v>0.12826094490657389</v>
          </cell>
        </row>
        <row r="62">
          <cell r="B62">
            <v>5.1129999999998983</v>
          </cell>
          <cell r="C62">
            <v>0.23460249838930611</v>
          </cell>
          <cell r="D62">
            <v>0.14689277894672825</v>
          </cell>
        </row>
        <row r="63">
          <cell r="B63">
            <v>5.6242999999998986</v>
          </cell>
          <cell r="C63">
            <v>0.21135428966636471</v>
          </cell>
          <cell r="D63">
            <v>0.16701540726629044</v>
          </cell>
        </row>
        <row r="64">
          <cell r="B64">
            <v>6.135599999999898</v>
          </cell>
          <cell r="C64">
            <v>0.18880060405010449</v>
          </cell>
          <cell r="D64">
            <v>0.1884485172611193</v>
          </cell>
        </row>
        <row r="65">
          <cell r="B65">
            <v>6.6468999999998983</v>
          </cell>
          <cell r="C65">
            <v>0.16728688130997299</v>
          </cell>
          <cell r="D65">
            <v>0.21093231133526369</v>
          </cell>
        </row>
        <row r="66">
          <cell r="B66">
            <v>7.1581999999998978</v>
          </cell>
          <cell r="C66">
            <v>0.14707695832126924</v>
          </cell>
          <cell r="D66">
            <v>0.23412477288672814</v>
          </cell>
        </row>
        <row r="67">
          <cell r="B67">
            <v>7.6694999999998981</v>
          </cell>
          <cell r="C67">
            <v>0.12835538088516038</v>
          </cell>
          <cell r="D67">
            <v>0.25760380339662181</v>
          </cell>
        </row>
        <row r="68">
          <cell r="B68">
            <v>8.1807999999998984</v>
          </cell>
          <cell r="C68">
            <v>0.11123352583152814</v>
          </cell>
          <cell r="D68">
            <v>0.28087510032516144</v>
          </cell>
        </row>
        <row r="69">
          <cell r="B69">
            <v>8.6920999999998987</v>
          </cell>
          <cell r="C69">
            <v>9.575838704148365E-2</v>
          </cell>
          <cell r="D69">
            <v>0.30338624606294218</v>
          </cell>
        </row>
        <row r="70">
          <cell r="B70">
            <v>9.203399999999899</v>
          </cell>
          <cell r="C70">
            <v>8.1922913487524798E-2</v>
          </cell>
          <cell r="D70">
            <v>0.32454692957516962</v>
          </cell>
        </row>
        <row r="71">
          <cell r="B71">
            <v>9.7146999999998975</v>
          </cell>
          <cell r="C71">
            <v>6.9676915745556622E-2</v>
          </cell>
          <cell r="D71">
            <v>0.34375457026312844</v>
          </cell>
        </row>
        <row r="72">
          <cell r="B72">
            <v>10.225999999999898</v>
          </cell>
          <cell r="C72">
            <v>5.8937743094626883E-2</v>
          </cell>
          <cell r="D72">
            <v>0.36042393178078475</v>
          </cell>
        </row>
        <row r="73">
          <cell r="B73">
            <v>10.737299999999847</v>
          </cell>
          <cell r="C73">
            <v>4.9600142525583417E-2</v>
          </cell>
          <cell r="D73">
            <v>0.37401869634510931</v>
          </cell>
        </row>
        <row r="74">
          <cell r="B74">
            <v>11.248599999999847</v>
          </cell>
          <cell r="C74">
            <v>4.1544916476789033E-2</v>
          </cell>
          <cell r="D74">
            <v>0.38408251812678396</v>
          </cell>
        </row>
        <row r="75">
          <cell r="B75">
            <v>11.759899999999847</v>
          </cell>
          <cell r="C75">
            <v>3.4646178796645347E-2</v>
          </cell>
          <cell r="D75">
            <v>0.39026687636406909</v>
          </cell>
        </row>
        <row r="76">
          <cell r="B76">
            <v>12.271199999999849</v>
          </cell>
          <cell r="C76">
            <v>2.8777157305424631E-2</v>
          </cell>
          <cell r="D76">
            <v>0.39235316284007821</v>
          </cell>
          <cell r="F76">
            <v>0.39235316284007821</v>
          </cell>
        </row>
        <row r="77">
          <cell r="B77">
            <v>12.782499999999846</v>
          </cell>
          <cell r="C77">
            <v>2.3814602358415475E-2</v>
          </cell>
          <cell r="D77">
            <v>0.39026687636407081</v>
          </cell>
        </row>
        <row r="78">
          <cell r="B78">
            <v>13.293799999999846</v>
          </cell>
          <cell r="C78">
            <v>1.9641935196859875E-2</v>
          </cell>
          <cell r="D78">
            <v>0.38408251812678729</v>
          </cell>
          <cell r="E78">
            <v>1.9641935196859875E-2</v>
          </cell>
        </row>
        <row r="79">
          <cell r="B79">
            <v>13.805099999999848</v>
          </cell>
          <cell r="C79">
            <v>1.6151312199212033E-2</v>
          </cell>
          <cell r="D79">
            <v>0.37401869634511409</v>
          </cell>
          <cell r="E79">
            <v>1.6151312199212033E-2</v>
          </cell>
        </row>
        <row r="80">
          <cell r="B80">
            <v>14.316399999999849</v>
          </cell>
          <cell r="C80">
            <v>1.3244797734653143E-2</v>
          </cell>
          <cell r="D80">
            <v>0.36042393178079091</v>
          </cell>
          <cell r="E80">
            <v>1.3244797734653143E-2</v>
          </cell>
        </row>
        <row r="81">
          <cell r="B81">
            <v>14.827699999999849</v>
          </cell>
          <cell r="C81">
            <v>1.0834835935306049E-2</v>
          </cell>
          <cell r="D81">
            <v>0.34375457026313566</v>
          </cell>
          <cell r="E81">
            <v>1.0834835935306049E-2</v>
          </cell>
        </row>
        <row r="82">
          <cell r="B82">
            <v>15.338999999999848</v>
          </cell>
          <cell r="C82">
            <v>8.8441966559237497E-3</v>
          </cell>
          <cell r="D82">
            <v>0.32454692957517772</v>
          </cell>
          <cell r="E82">
            <v>8.8441966559237497E-3</v>
          </cell>
        </row>
        <row r="83">
          <cell r="B83">
            <v>15.850299999999848</v>
          </cell>
          <cell r="C83">
            <v>7.2055485300552115E-3</v>
          </cell>
          <cell r="D83">
            <v>0.30338624606295095</v>
          </cell>
          <cell r="E83">
            <v>7.2055485300552115E-3</v>
          </cell>
        </row>
        <row r="84">
          <cell r="B84">
            <v>16.361599999999846</v>
          </cell>
          <cell r="C84">
            <v>5.8607865349673636E-3</v>
          </cell>
          <cell r="D84">
            <v>0.28087510032516838</v>
          </cell>
          <cell r="E84">
            <v>5.8607865349673636E-3</v>
          </cell>
        </row>
        <row r="85">
          <cell r="B85">
            <v>16.872899999999849</v>
          </cell>
          <cell r="C85">
            <v>4.7602158451012806E-3</v>
          </cell>
          <cell r="D85">
            <v>0.25760380339662881</v>
          </cell>
          <cell r="E85">
            <v>4.7602158451012806E-3</v>
          </cell>
        </row>
        <row r="86">
          <cell r="B86">
            <v>17.384199999999851</v>
          </cell>
          <cell r="C86">
            <v>3.8616699442912805E-3</v>
          </cell>
          <cell r="D86">
            <v>0.23412477288673517</v>
          </cell>
          <cell r="E86">
            <v>3.8616699442912805E-3</v>
          </cell>
        </row>
        <row r="87">
          <cell r="B87">
            <v>17.895499999999846</v>
          </cell>
          <cell r="C87">
            <v>3.1296200915242383E-3</v>
          </cell>
          <cell r="D87">
            <v>0.21093231133527052</v>
          </cell>
          <cell r="E87">
            <v>3.1296200915242383E-3</v>
          </cell>
        </row>
        <row r="88">
          <cell r="B88">
            <v>18.406799999999848</v>
          </cell>
          <cell r="C88">
            <v>2.5343157672564052E-3</v>
          </cell>
          <cell r="D88">
            <v>0.18844851726112594</v>
          </cell>
          <cell r="E88">
            <v>2.5343157672564052E-3</v>
          </cell>
        </row>
        <row r="89">
          <cell r="B89">
            <v>18.91809999999985</v>
          </cell>
          <cell r="C89">
            <v>2.0509816980403993E-3</v>
          </cell>
          <cell r="D89">
            <v>0.16701540726629668</v>
          </cell>
          <cell r="E89">
            <v>2.0509816980403993E-3</v>
          </cell>
        </row>
        <row r="90">
          <cell r="B90">
            <v>19.429399999999848</v>
          </cell>
          <cell r="C90">
            <v>1.6590862180786859E-3</v>
          </cell>
          <cell r="D90">
            <v>0.14689277894673408</v>
          </cell>
          <cell r="E90">
            <v>1.6590862180786859E-3</v>
          </cell>
        </row>
        <row r="91">
          <cell r="B91">
            <v>19.94069999999985</v>
          </cell>
          <cell r="C91">
            <v>1.3416876768026465E-3</v>
          </cell>
          <cell r="D91">
            <v>0.12826094490657927</v>
          </cell>
          <cell r="E91">
            <v>1.3416876768026465E-3</v>
          </cell>
        </row>
        <row r="92">
          <cell r="B92">
            <v>20.451999999999849</v>
          </cell>
          <cell r="C92">
            <v>1.0848598806704817E-3</v>
          </cell>
          <cell r="D92">
            <v>0.11122723411924776</v>
          </cell>
          <cell r="E92">
            <v>1.0848598806704817E-3</v>
          </cell>
        </row>
        <row r="93">
          <cell r="B93">
            <v>20.963299999999851</v>
          </cell>
          <cell r="C93">
            <v>8.7719370469077878E-4</v>
          </cell>
          <cell r="D93">
            <v>9.583507913514043E-2</v>
          </cell>
          <cell r="E93">
            <v>8.7719370469077878E-4</v>
          </cell>
        </row>
        <row r="94">
          <cell r="B94">
            <v>21.47459999999985</v>
          </cell>
          <cell r="C94">
            <v>7.0936960177138647E-4</v>
          </cell>
          <cell r="D94">
            <v>8.2074559100323838E-2</v>
          </cell>
          <cell r="E94">
            <v>7.0936960177138647E-4</v>
          </cell>
        </row>
        <row r="95">
          <cell r="B95">
            <v>21.985899999999848</v>
          </cell>
          <cell r="C95">
            <v>5.7379440925389388E-4</v>
          </cell>
          <cell r="D95">
            <v>6.9893412526048207E-2</v>
          </cell>
          <cell r="E95">
            <v>5.7379440925389388E-4</v>
          </cell>
        </row>
        <row r="96">
          <cell r="B96">
            <v>22.49719999999985</v>
          </cell>
          <cell r="C96">
            <v>4.642952981168277E-4</v>
          </cell>
          <cell r="D96">
            <v>5.9207731634666513E-2</v>
          </cell>
          <cell r="E96">
            <v>4.642952981168277E-4</v>
          </cell>
        </row>
        <row r="97">
          <cell r="B97">
            <v>23.008499999999849</v>
          </cell>
          <cell r="C97">
            <v>3.7586368889953159E-4</v>
          </cell>
          <cell r="D97">
            <v>4.9911767229687272E-2</v>
          </cell>
        </row>
        <row r="98">
          <cell r="B98">
            <v>23.519799999999851</v>
          </cell>
          <cell r="C98">
            <v>3.0444228247328173E-4</v>
          </cell>
          <cell r="D98">
            <v>4.1886482176003194E-2</v>
          </cell>
        </row>
        <row r="99">
          <cell r="B99">
            <v>24.031099999999849</v>
          </cell>
          <cell r="C99">
            <v>2.4674888388084544E-4</v>
          </cell>
          <cell r="D99">
            <v>3.500667431168094E-2</v>
          </cell>
        </row>
        <row r="100">
          <cell r="B100">
            <v>24.542399999999848</v>
          </cell>
          <cell r="C100">
            <v>2.0013133300479815E-4</v>
          </cell>
          <cell r="D100">
            <v>2.9146635976673111E-2</v>
          </cell>
        </row>
        <row r="101">
          <cell r="B101">
            <v>25.0536999999998</v>
          </cell>
          <cell r="C101">
            <v>1.6244852702227577E-4</v>
          </cell>
          <cell r="D101">
            <v>2.418442438915511E-2</v>
          </cell>
        </row>
        <row r="102">
          <cell r="B102">
            <v>25.564999999999799</v>
          </cell>
          <cell r="C102">
            <v>1.3197318027488781E-4</v>
          </cell>
          <cell r="D102">
            <v>2.0004886980463703E-2</v>
          </cell>
        </row>
        <row r="103">
          <cell r="B103">
            <v>26.076299999999797</v>
          </cell>
          <cell r="D103">
            <v>1.6501623820840562E-2</v>
          </cell>
        </row>
        <row r="104">
          <cell r="B104">
            <v>26.587599999999799</v>
          </cell>
          <cell r="D104">
            <v>1.3578082207554971E-2</v>
          </cell>
        </row>
        <row r="105">
          <cell r="B105">
            <v>27.098899999999798</v>
          </cell>
          <cell r="D105">
            <v>1.1147973322739679E-2</v>
          </cell>
        </row>
        <row r="106">
          <cell r="B106">
            <v>27.6101999999998</v>
          </cell>
          <cell r="D106">
            <v>9.1351839443692372E-3</v>
          </cell>
        </row>
        <row r="107">
          <cell r="B107">
            <v>28.121499999999799</v>
          </cell>
          <cell r="D107">
            <v>7.4733327685820349E-3</v>
          </cell>
        </row>
        <row r="108">
          <cell r="B108">
            <v>28.632799999999797</v>
          </cell>
          <cell r="D108">
            <v>6.1050949926097671E-3</v>
          </cell>
        </row>
        <row r="109">
          <cell r="B109">
            <v>29.144099999999799</v>
          </cell>
          <cell r="D109">
            <v>4.981393237737745E-3</v>
          </cell>
        </row>
        <row r="110">
          <cell r="B110">
            <v>29.655399999999798</v>
          </cell>
          <cell r="D110">
            <v>4.0605294510130396E-3</v>
          </cell>
        </row>
        <row r="111">
          <cell r="B111">
            <v>30.1666999999998</v>
          </cell>
          <cell r="D111">
            <v>3.3073120822833587E-3</v>
          </cell>
        </row>
        <row r="112">
          <cell r="B112">
            <v>30.677999999999798</v>
          </cell>
          <cell r="D112">
            <v>2.6922159553114133E-3</v>
          </cell>
        </row>
        <row r="113">
          <cell r="B113">
            <v>31.189299999999797</v>
          </cell>
          <cell r="D113">
            <v>2.1905987946819563E-3</v>
          </cell>
        </row>
        <row r="114">
          <cell r="B114">
            <v>31.700599999999799</v>
          </cell>
          <cell r="D114">
            <v>1.7819880404977119E-3</v>
          </cell>
        </row>
        <row r="115">
          <cell r="B115">
            <v>32.211899999999794</v>
          </cell>
          <cell r="D115">
            <v>1.4494439577060637E-3</v>
          </cell>
        </row>
        <row r="116">
          <cell r="B116">
            <v>32.7231999999998</v>
          </cell>
          <cell r="D116">
            <v>1.1789996594981905E-3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1"/>
  <sheetViews>
    <sheetView workbookViewId="0">
      <selection activeCell="E2" sqref="E2"/>
    </sheetView>
  </sheetViews>
  <sheetFormatPr defaultRowHeight="15" x14ac:dyDescent="0.25"/>
  <cols>
    <col min="1" max="1" width="10.28515625" customWidth="1"/>
    <col min="4" max="4" width="4.28515625" customWidth="1"/>
    <col min="5" max="5" width="9.28515625" bestFit="1" customWidth="1"/>
    <col min="6" max="6" width="9.5703125" bestFit="1" customWidth="1"/>
    <col min="7" max="7" width="3.140625" customWidth="1"/>
    <col min="8" max="9" width="9.28515625" bestFit="1" customWidth="1"/>
  </cols>
  <sheetData>
    <row r="1" spans="1:9" ht="30" customHeight="1" thickBot="1" x14ac:dyDescent="0.3">
      <c r="A1" s="24" t="s">
        <v>3</v>
      </c>
      <c r="B1" s="2" t="s">
        <v>1</v>
      </c>
      <c r="C1" s="2" t="s">
        <v>0</v>
      </c>
      <c r="E1" s="127" t="s">
        <v>2</v>
      </c>
      <c r="F1" s="127"/>
      <c r="H1" s="127" t="s">
        <v>4</v>
      </c>
      <c r="I1" s="127"/>
    </row>
    <row r="2" spans="1:9" x14ac:dyDescent="0.25">
      <c r="A2" s="7">
        <v>1</v>
      </c>
      <c r="B2" s="7">
        <v>41</v>
      </c>
      <c r="C2">
        <v>81</v>
      </c>
      <c r="E2" s="9">
        <f t="array" ref="E2:F6">LINEST(C2:C21,A2:A21,,TRUE)</f>
        <v>11.338129496402889</v>
      </c>
      <c r="F2" s="10">
        <v>89.877697841726558</v>
      </c>
      <c r="G2" s="11"/>
      <c r="H2" s="9">
        <f t="array" ref="H2:I6">LINEST(C2:C21,B2:B21,,TRUE)</f>
        <v>1.0185072878981161</v>
      </c>
      <c r="I2" s="10">
        <v>90.554277588406265</v>
      </c>
    </row>
    <row r="3" spans="1:9" x14ac:dyDescent="0.25">
      <c r="A3" s="7">
        <v>2</v>
      </c>
      <c r="B3" s="7">
        <v>20</v>
      </c>
      <c r="C3">
        <v>82</v>
      </c>
      <c r="E3" s="8">
        <v>4.7969517070776035</v>
      </c>
      <c r="F3" s="12">
        <v>23.864533424746853</v>
      </c>
      <c r="G3" s="11"/>
      <c r="H3" s="8">
        <v>0.37359824199166691</v>
      </c>
      <c r="I3" s="12">
        <v>20.765476205656221</v>
      </c>
    </row>
    <row r="4" spans="1:9" x14ac:dyDescent="0.25">
      <c r="A4" s="7">
        <v>5</v>
      </c>
      <c r="B4" s="7">
        <v>87</v>
      </c>
      <c r="C4">
        <v>198</v>
      </c>
      <c r="E4" s="8">
        <v>0.23685672067492547</v>
      </c>
      <c r="F4" s="12">
        <v>37.938399311069674</v>
      </c>
      <c r="G4" s="11"/>
      <c r="H4" s="8">
        <v>0.2922364204318843</v>
      </c>
      <c r="I4" s="12">
        <v>36.535921600865059</v>
      </c>
    </row>
    <row r="5" spans="1:9" x14ac:dyDescent="0.25">
      <c r="A5" s="7">
        <v>8</v>
      </c>
      <c r="B5" s="7">
        <v>77</v>
      </c>
      <c r="C5">
        <v>160</v>
      </c>
      <c r="E5" s="8">
        <v>5.5866586100571265</v>
      </c>
      <c r="F5" s="5">
        <v>18</v>
      </c>
      <c r="G5" s="11"/>
      <c r="H5" s="8">
        <v>7.4322213230917837</v>
      </c>
      <c r="I5" s="5">
        <v>18</v>
      </c>
    </row>
    <row r="6" spans="1:9" ht="15.75" thickBot="1" x14ac:dyDescent="0.3">
      <c r="A6" s="7">
        <v>2</v>
      </c>
      <c r="B6" s="7">
        <v>52</v>
      </c>
      <c r="C6">
        <v>115</v>
      </c>
      <c r="E6" s="13">
        <v>8041.0014388489108</v>
      </c>
      <c r="F6" s="14">
        <v>25907.798561151092</v>
      </c>
      <c r="G6" s="11"/>
      <c r="H6" s="13">
        <v>9921.0757899579548</v>
      </c>
      <c r="I6" s="14">
        <v>24027.724210042048</v>
      </c>
    </row>
    <row r="7" spans="1:9" x14ac:dyDescent="0.25">
      <c r="A7" s="7">
        <v>4</v>
      </c>
      <c r="B7" s="7">
        <v>30</v>
      </c>
      <c r="C7">
        <v>77</v>
      </c>
    </row>
    <row r="8" spans="1:9" x14ac:dyDescent="0.25">
      <c r="A8" s="7">
        <v>5</v>
      </c>
      <c r="B8" s="7">
        <v>38</v>
      </c>
      <c r="C8">
        <v>117</v>
      </c>
    </row>
    <row r="9" spans="1:9" x14ac:dyDescent="0.25">
      <c r="A9" s="7">
        <v>4</v>
      </c>
      <c r="B9" s="7">
        <v>83</v>
      </c>
      <c r="C9">
        <v>174</v>
      </c>
    </row>
    <row r="10" spans="1:9" x14ac:dyDescent="0.25">
      <c r="A10" s="7">
        <v>4</v>
      </c>
      <c r="B10" s="7">
        <v>70</v>
      </c>
      <c r="C10">
        <v>103</v>
      </c>
    </row>
    <row r="11" spans="1:9" x14ac:dyDescent="0.25">
      <c r="A11" s="7">
        <v>4</v>
      </c>
      <c r="B11" s="7">
        <v>40</v>
      </c>
      <c r="C11">
        <v>138</v>
      </c>
    </row>
    <row r="12" spans="1:9" x14ac:dyDescent="0.25">
      <c r="A12" s="7">
        <v>5</v>
      </c>
      <c r="B12" s="7">
        <v>45</v>
      </c>
      <c r="C12">
        <v>170</v>
      </c>
    </row>
    <row r="13" spans="1:9" x14ac:dyDescent="0.25">
      <c r="A13" s="7">
        <v>4</v>
      </c>
      <c r="B13" s="7">
        <v>61</v>
      </c>
      <c r="C13">
        <v>196</v>
      </c>
    </row>
    <row r="14" spans="1:9" x14ac:dyDescent="0.25">
      <c r="A14" s="7">
        <v>7</v>
      </c>
      <c r="B14" s="7">
        <v>76</v>
      </c>
      <c r="C14">
        <v>174</v>
      </c>
    </row>
    <row r="15" spans="1:9" x14ac:dyDescent="0.25">
      <c r="A15" s="7">
        <v>7</v>
      </c>
      <c r="B15" s="7">
        <v>78</v>
      </c>
      <c r="C15">
        <v>168</v>
      </c>
    </row>
    <row r="16" spans="1:9" x14ac:dyDescent="0.25">
      <c r="A16" s="7">
        <v>3</v>
      </c>
      <c r="B16" s="7">
        <v>39</v>
      </c>
      <c r="C16">
        <v>133</v>
      </c>
    </row>
    <row r="17" spans="1:3" x14ac:dyDescent="0.25">
      <c r="A17" s="7">
        <v>7</v>
      </c>
      <c r="B17" s="7">
        <v>28</v>
      </c>
      <c r="C17">
        <v>125</v>
      </c>
    </row>
    <row r="18" spans="1:3" x14ac:dyDescent="0.25">
      <c r="A18" s="7">
        <v>6</v>
      </c>
      <c r="B18" s="7">
        <v>71</v>
      </c>
      <c r="C18">
        <v>166</v>
      </c>
    </row>
    <row r="19" spans="1:3" x14ac:dyDescent="0.25">
      <c r="A19" s="7">
        <v>5</v>
      </c>
      <c r="B19" s="7">
        <v>20</v>
      </c>
      <c r="C19">
        <v>86</v>
      </c>
    </row>
    <row r="20" spans="1:3" x14ac:dyDescent="0.25">
      <c r="A20" s="7">
        <v>5</v>
      </c>
      <c r="B20" s="7">
        <v>22</v>
      </c>
      <c r="C20">
        <v>190</v>
      </c>
    </row>
    <row r="21" spans="1:3" x14ac:dyDescent="0.25">
      <c r="A21" s="7">
        <v>5</v>
      </c>
      <c r="B21" s="7">
        <v>44</v>
      </c>
      <c r="C21">
        <v>199</v>
      </c>
    </row>
  </sheetData>
  <mergeCells count="2">
    <mergeCell ref="E1:F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2"/>
  <sheetViews>
    <sheetView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" bestFit="1" customWidth="1"/>
    <col min="3" max="3" width="10" customWidth="1"/>
    <col min="4" max="4" width="1.85546875" customWidth="1"/>
    <col min="5" max="6" width="9.28515625" bestFit="1" customWidth="1"/>
    <col min="7" max="7" width="9.5703125" customWidth="1"/>
    <col min="8" max="8" width="10.140625" customWidth="1"/>
  </cols>
  <sheetData>
    <row r="1" spans="1:6" ht="30" customHeight="1" thickBot="1" x14ac:dyDescent="0.3">
      <c r="A1" s="2" t="s">
        <v>1</v>
      </c>
      <c r="B1" s="2" t="s">
        <v>0</v>
      </c>
      <c r="C1" s="24" t="s">
        <v>6</v>
      </c>
      <c r="E1" s="127" t="s">
        <v>4</v>
      </c>
      <c r="F1" s="127"/>
    </row>
    <row r="2" spans="1:6" x14ac:dyDescent="0.25">
      <c r="A2" s="7">
        <v>41</v>
      </c>
      <c r="B2">
        <v>81</v>
      </c>
      <c r="C2" s="25">
        <f t="array" ref="C2:C21">TREND(B2:B21,A2:A21)</f>
        <v>132.31307639222902</v>
      </c>
      <c r="E2" s="9">
        <f t="array" ref="E2:F6">LINEST(B2:B21,A2:A21,,TRUE)</f>
        <v>1.0185072878981161</v>
      </c>
      <c r="F2" s="10">
        <v>90.554277588406265</v>
      </c>
    </row>
    <row r="3" spans="1:6" x14ac:dyDescent="0.25">
      <c r="A3" s="7">
        <v>20</v>
      </c>
      <c r="B3">
        <v>82</v>
      </c>
      <c r="C3" s="25">
        <v>110.92442334636858</v>
      </c>
      <c r="E3" s="8">
        <v>0.37359824199166691</v>
      </c>
      <c r="F3" s="12">
        <v>20.765476205656221</v>
      </c>
    </row>
    <row r="4" spans="1:6" x14ac:dyDescent="0.25">
      <c r="A4" s="7">
        <v>87</v>
      </c>
      <c r="B4">
        <v>198</v>
      </c>
      <c r="C4" s="25">
        <v>179.16441163554236</v>
      </c>
      <c r="E4" s="8">
        <v>0.2922364204318843</v>
      </c>
      <c r="F4" s="12">
        <v>36.535921600865059</v>
      </c>
    </row>
    <row r="5" spans="1:6" x14ac:dyDescent="0.25">
      <c r="A5" s="7">
        <v>77</v>
      </c>
      <c r="B5">
        <v>160</v>
      </c>
      <c r="C5" s="25">
        <v>168.97933875656122</v>
      </c>
      <c r="E5" s="8">
        <v>7.4322213230917837</v>
      </c>
      <c r="F5" s="5">
        <v>18</v>
      </c>
    </row>
    <row r="6" spans="1:6" ht="15.75" thickBot="1" x14ac:dyDescent="0.3">
      <c r="A6" s="7">
        <v>52</v>
      </c>
      <c r="B6">
        <v>115</v>
      </c>
      <c r="C6" s="25">
        <v>143.5166565591083</v>
      </c>
      <c r="E6" s="13">
        <v>9921.0757899579548</v>
      </c>
      <c r="F6" s="14">
        <v>24027.724210042048</v>
      </c>
    </row>
    <row r="7" spans="1:6" x14ac:dyDescent="0.25">
      <c r="A7" s="7">
        <v>30</v>
      </c>
      <c r="B7">
        <v>77</v>
      </c>
      <c r="C7" s="25">
        <v>121.10949622534974</v>
      </c>
    </row>
    <row r="8" spans="1:6" x14ac:dyDescent="0.25">
      <c r="A8" s="7">
        <v>38</v>
      </c>
      <c r="B8">
        <v>117</v>
      </c>
      <c r="C8" s="25">
        <v>129.25755452853468</v>
      </c>
    </row>
    <row r="9" spans="1:6" x14ac:dyDescent="0.25">
      <c r="A9" s="7">
        <v>83</v>
      </c>
      <c r="B9">
        <v>174</v>
      </c>
      <c r="C9" s="25">
        <v>175.0903824839499</v>
      </c>
    </row>
    <row r="10" spans="1:6" x14ac:dyDescent="0.25">
      <c r="A10" s="7">
        <v>70</v>
      </c>
      <c r="B10">
        <v>103</v>
      </c>
      <c r="C10" s="25">
        <v>161.84978774127438</v>
      </c>
    </row>
    <row r="11" spans="1:6" x14ac:dyDescent="0.25">
      <c r="A11" s="7">
        <v>40</v>
      </c>
      <c r="B11">
        <v>138</v>
      </c>
      <c r="C11" s="25">
        <v>131.29456910433089</v>
      </c>
    </row>
    <row r="12" spans="1:6" x14ac:dyDescent="0.25">
      <c r="A12" s="7">
        <v>45</v>
      </c>
      <c r="B12">
        <v>170</v>
      </c>
      <c r="C12" s="25">
        <v>136.38710554382149</v>
      </c>
    </row>
    <row r="13" spans="1:6" x14ac:dyDescent="0.25">
      <c r="A13" s="7">
        <v>61</v>
      </c>
      <c r="B13">
        <v>196</v>
      </c>
      <c r="C13" s="25">
        <v>152.68322215019134</v>
      </c>
    </row>
    <row r="14" spans="1:6" x14ac:dyDescent="0.25">
      <c r="A14" s="7">
        <v>76</v>
      </c>
      <c r="B14">
        <v>174</v>
      </c>
      <c r="C14" s="25">
        <v>167.96083146866309</v>
      </c>
    </row>
    <row r="15" spans="1:6" x14ac:dyDescent="0.25">
      <c r="A15" s="7">
        <v>78</v>
      </c>
      <c r="B15">
        <v>168</v>
      </c>
      <c r="C15" s="25">
        <v>169.99784604445932</v>
      </c>
    </row>
    <row r="16" spans="1:6" x14ac:dyDescent="0.25">
      <c r="A16" s="7">
        <v>39</v>
      </c>
      <c r="B16">
        <v>133</v>
      </c>
      <c r="C16" s="25">
        <v>130.27606181643279</v>
      </c>
    </row>
    <row r="17" spans="1:3" x14ac:dyDescent="0.25">
      <c r="A17" s="7">
        <v>28</v>
      </c>
      <c r="B17">
        <v>125</v>
      </c>
      <c r="C17" s="25">
        <v>119.07248164955351</v>
      </c>
    </row>
    <row r="18" spans="1:3" x14ac:dyDescent="0.25">
      <c r="A18" s="7">
        <v>71</v>
      </c>
      <c r="B18">
        <v>166</v>
      </c>
      <c r="C18" s="25">
        <v>162.86829502917249</v>
      </c>
    </row>
    <row r="19" spans="1:3" x14ac:dyDescent="0.25">
      <c r="A19" s="7">
        <v>20</v>
      </c>
      <c r="B19">
        <v>86</v>
      </c>
      <c r="C19" s="25">
        <v>110.92442334636858</v>
      </c>
    </row>
    <row r="20" spans="1:3" x14ac:dyDescent="0.25">
      <c r="A20" s="7">
        <v>22</v>
      </c>
      <c r="B20">
        <v>190</v>
      </c>
      <c r="C20" s="25">
        <v>112.96143792216482</v>
      </c>
    </row>
    <row r="21" spans="1:3" x14ac:dyDescent="0.25">
      <c r="A21" s="7">
        <v>44</v>
      </c>
      <c r="B21">
        <v>199</v>
      </c>
      <c r="C21" s="25">
        <v>135.36859825592336</v>
      </c>
    </row>
    <row r="22" spans="1:3" x14ac:dyDescent="0.25">
      <c r="A22" s="7"/>
      <c r="C22" s="25"/>
    </row>
  </sheetData>
  <mergeCells count="1">
    <mergeCell ref="E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2"/>
  <sheetViews>
    <sheetView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" bestFit="1" customWidth="1"/>
    <col min="3" max="3" width="10" customWidth="1"/>
    <col min="4" max="4" width="1.28515625" customWidth="1"/>
    <col min="5" max="6" width="9.28515625" bestFit="1" customWidth="1"/>
    <col min="7" max="7" width="9.5703125" customWidth="1"/>
    <col min="8" max="8" width="10.140625" customWidth="1"/>
  </cols>
  <sheetData>
    <row r="1" spans="1:6" ht="30" customHeight="1" thickBot="1" x14ac:dyDescent="0.3">
      <c r="A1" s="24" t="s">
        <v>3</v>
      </c>
      <c r="B1" s="2" t="s">
        <v>0</v>
      </c>
      <c r="C1" s="24" t="s">
        <v>6</v>
      </c>
      <c r="E1" s="127" t="s">
        <v>2</v>
      </c>
      <c r="F1" s="127"/>
    </row>
    <row r="2" spans="1:6" x14ac:dyDescent="0.25">
      <c r="A2" s="7">
        <v>1</v>
      </c>
      <c r="B2">
        <v>81</v>
      </c>
      <c r="C2" s="25">
        <f t="array" ref="C2:C21">TREND(B2:B21,A2:A21)</f>
        <v>101.21582733812944</v>
      </c>
      <c r="E2" s="9">
        <f t="array" ref="E2:F6">LINEST(B2:B21,A2:A21,,TRUE)</f>
        <v>11.338129496402889</v>
      </c>
      <c r="F2" s="10">
        <v>89.877697841726558</v>
      </c>
    </row>
    <row r="3" spans="1:6" x14ac:dyDescent="0.25">
      <c r="A3" s="7">
        <v>2</v>
      </c>
      <c r="B3">
        <v>82</v>
      </c>
      <c r="C3" s="25">
        <v>112.55395683453233</v>
      </c>
      <c r="E3" s="8">
        <v>4.7969517070776035</v>
      </c>
      <c r="F3" s="12">
        <v>23.864533424746853</v>
      </c>
    </row>
    <row r="4" spans="1:6" x14ac:dyDescent="0.25">
      <c r="A4" s="7">
        <v>5</v>
      </c>
      <c r="B4">
        <v>198</v>
      </c>
      <c r="C4" s="25">
        <v>146.568345323741</v>
      </c>
      <c r="E4" s="8">
        <v>0.23685672067492547</v>
      </c>
      <c r="F4" s="12">
        <v>37.938399311069674</v>
      </c>
    </row>
    <row r="5" spans="1:6" x14ac:dyDescent="0.25">
      <c r="A5" s="7">
        <v>8</v>
      </c>
      <c r="B5">
        <v>160</v>
      </c>
      <c r="C5" s="25">
        <v>180.58273381294967</v>
      </c>
      <c r="E5" s="8">
        <v>5.5866586100571265</v>
      </c>
      <c r="F5" s="5">
        <v>18</v>
      </c>
    </row>
    <row r="6" spans="1:6" ht="15.75" thickBot="1" x14ac:dyDescent="0.3">
      <c r="A6" s="7">
        <v>2</v>
      </c>
      <c r="B6">
        <v>115</v>
      </c>
      <c r="C6" s="25">
        <v>112.55395683453233</v>
      </c>
      <c r="E6" s="13">
        <v>8041.0014388489108</v>
      </c>
      <c r="F6" s="14">
        <v>25907.798561151092</v>
      </c>
    </row>
    <row r="7" spans="1:6" x14ac:dyDescent="0.25">
      <c r="A7" s="7">
        <v>4</v>
      </c>
      <c r="B7">
        <v>77</v>
      </c>
      <c r="C7" s="25">
        <v>135.2302158273381</v>
      </c>
    </row>
    <row r="8" spans="1:6" x14ac:dyDescent="0.25">
      <c r="A8" s="7">
        <v>5</v>
      </c>
      <c r="B8">
        <v>117</v>
      </c>
      <c r="C8" s="25">
        <v>146.568345323741</v>
      </c>
    </row>
    <row r="9" spans="1:6" x14ac:dyDescent="0.25">
      <c r="A9" s="7">
        <v>4</v>
      </c>
      <c r="B9">
        <v>174</v>
      </c>
      <c r="C9" s="25">
        <v>135.2302158273381</v>
      </c>
    </row>
    <row r="10" spans="1:6" x14ac:dyDescent="0.25">
      <c r="A10" s="7">
        <v>4</v>
      </c>
      <c r="B10">
        <v>103</v>
      </c>
      <c r="C10" s="25">
        <v>135.2302158273381</v>
      </c>
    </row>
    <row r="11" spans="1:6" x14ac:dyDescent="0.25">
      <c r="A11" s="7">
        <v>4</v>
      </c>
      <c r="B11">
        <v>138</v>
      </c>
      <c r="C11" s="25">
        <v>135.2302158273381</v>
      </c>
    </row>
    <row r="12" spans="1:6" x14ac:dyDescent="0.25">
      <c r="A12" s="7">
        <v>5</v>
      </c>
      <c r="B12">
        <v>170</v>
      </c>
      <c r="C12" s="25">
        <v>146.568345323741</v>
      </c>
    </row>
    <row r="13" spans="1:6" x14ac:dyDescent="0.25">
      <c r="A13" s="7">
        <v>4</v>
      </c>
      <c r="B13">
        <v>196</v>
      </c>
      <c r="C13" s="25">
        <v>135.2302158273381</v>
      </c>
    </row>
    <row r="14" spans="1:6" x14ac:dyDescent="0.25">
      <c r="A14" s="7">
        <v>7</v>
      </c>
      <c r="B14">
        <v>174</v>
      </c>
      <c r="C14" s="25">
        <v>169.24460431654677</v>
      </c>
    </row>
    <row r="15" spans="1:6" x14ac:dyDescent="0.25">
      <c r="A15" s="7">
        <v>7</v>
      </c>
      <c r="B15">
        <v>168</v>
      </c>
      <c r="C15" s="25">
        <v>169.24460431654677</v>
      </c>
    </row>
    <row r="16" spans="1:6" x14ac:dyDescent="0.25">
      <c r="A16" s="7">
        <v>3</v>
      </c>
      <c r="B16">
        <v>133</v>
      </c>
      <c r="C16" s="25">
        <v>123.89208633093523</v>
      </c>
    </row>
    <row r="17" spans="1:3" x14ac:dyDescent="0.25">
      <c r="A17" s="7">
        <v>7</v>
      </c>
      <c r="B17">
        <v>125</v>
      </c>
      <c r="C17" s="25">
        <v>169.24460431654677</v>
      </c>
    </row>
    <row r="18" spans="1:3" x14ac:dyDescent="0.25">
      <c r="A18" s="7">
        <v>6</v>
      </c>
      <c r="B18">
        <v>166</v>
      </c>
      <c r="C18" s="25">
        <v>157.9064748201439</v>
      </c>
    </row>
    <row r="19" spans="1:3" x14ac:dyDescent="0.25">
      <c r="A19" s="7">
        <v>5</v>
      </c>
      <c r="B19">
        <v>86</v>
      </c>
      <c r="C19" s="25">
        <v>146.568345323741</v>
      </c>
    </row>
    <row r="20" spans="1:3" x14ac:dyDescent="0.25">
      <c r="A20" s="7">
        <v>5</v>
      </c>
      <c r="B20">
        <v>190</v>
      </c>
      <c r="C20" s="25">
        <v>146.568345323741</v>
      </c>
    </row>
    <row r="21" spans="1:3" x14ac:dyDescent="0.25">
      <c r="A21" s="7">
        <v>5</v>
      </c>
      <c r="B21">
        <v>199</v>
      </c>
      <c r="C21" s="25">
        <v>146.568345323741</v>
      </c>
    </row>
    <row r="22" spans="1:3" x14ac:dyDescent="0.25">
      <c r="A22" s="7">
        <v>0</v>
      </c>
      <c r="C22" s="25">
        <f>F2</f>
        <v>89.877697841726558</v>
      </c>
    </row>
  </sheetData>
  <mergeCells count="1">
    <mergeCell ref="E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1"/>
  <sheetViews>
    <sheetView workbookViewId="0">
      <selection activeCell="F11" sqref="F11"/>
    </sheetView>
  </sheetViews>
  <sheetFormatPr defaultRowHeight="15" x14ac:dyDescent="0.25"/>
  <cols>
    <col min="1" max="1" width="10.28515625" customWidth="1"/>
    <col min="4" max="4" width="4.28515625" customWidth="1"/>
    <col min="5" max="5" width="9.28515625" bestFit="1" customWidth="1"/>
    <col min="6" max="7" width="9.5703125" bestFit="1" customWidth="1"/>
    <col min="8" max="9" width="9.28515625" bestFit="1" customWidth="1"/>
  </cols>
  <sheetData>
    <row r="1" spans="1:9" ht="30" customHeight="1" thickBot="1" x14ac:dyDescent="0.3">
      <c r="A1" s="24" t="s">
        <v>3</v>
      </c>
      <c r="B1" s="2" t="s">
        <v>1</v>
      </c>
      <c r="C1" s="2" t="s">
        <v>0</v>
      </c>
      <c r="E1" s="127" t="s">
        <v>2</v>
      </c>
      <c r="F1" s="127"/>
      <c r="H1" s="127" t="s">
        <v>4</v>
      </c>
      <c r="I1" s="127"/>
    </row>
    <row r="2" spans="1:9" x14ac:dyDescent="0.25">
      <c r="A2" s="7">
        <v>1</v>
      </c>
      <c r="B2" s="7">
        <v>41</v>
      </c>
      <c r="C2">
        <v>81</v>
      </c>
      <c r="E2" s="9">
        <f t="array" ref="E2:F6">LINEST(C2:C21,A2:A21,,TRUE)</f>
        <v>11.338129496402889</v>
      </c>
      <c r="F2" s="10">
        <v>89.877697841726558</v>
      </c>
      <c r="G2" s="11"/>
      <c r="H2" s="9">
        <f t="array" ref="H2:I6">LINEST(C2:C21,B2:B21,,TRUE)</f>
        <v>1.0185072878981161</v>
      </c>
      <c r="I2" s="10">
        <v>90.554277588406265</v>
      </c>
    </row>
    <row r="3" spans="1:9" x14ac:dyDescent="0.25">
      <c r="A3" s="7">
        <v>2</v>
      </c>
      <c r="B3" s="7">
        <v>20</v>
      </c>
      <c r="C3">
        <v>82</v>
      </c>
      <c r="E3" s="8">
        <v>4.7969517070776035</v>
      </c>
      <c r="F3" s="12">
        <v>23.864533424746853</v>
      </c>
      <c r="G3" s="11"/>
      <c r="H3" s="8">
        <v>0.37359824199166691</v>
      </c>
      <c r="I3" s="12">
        <v>20.765476205656221</v>
      </c>
    </row>
    <row r="4" spans="1:9" x14ac:dyDescent="0.25">
      <c r="A4" s="7">
        <v>5</v>
      </c>
      <c r="B4" s="7">
        <v>87</v>
      </c>
      <c r="C4">
        <v>198</v>
      </c>
      <c r="E4" s="8">
        <v>0.23685672067492547</v>
      </c>
      <c r="F4" s="12">
        <v>37.938399311069674</v>
      </c>
      <c r="G4" s="11"/>
      <c r="H4" s="8">
        <v>0.2922364204318843</v>
      </c>
      <c r="I4" s="12">
        <v>36.535921600865059</v>
      </c>
    </row>
    <row r="5" spans="1:9" x14ac:dyDescent="0.25">
      <c r="A5" s="7">
        <v>8</v>
      </c>
      <c r="B5" s="7">
        <v>77</v>
      </c>
      <c r="C5">
        <v>160</v>
      </c>
      <c r="E5" s="8">
        <v>5.5866586100571265</v>
      </c>
      <c r="F5" s="5">
        <v>18</v>
      </c>
      <c r="G5" s="11"/>
      <c r="H5" s="8">
        <v>7.4322213230917837</v>
      </c>
      <c r="I5" s="5">
        <v>18</v>
      </c>
    </row>
    <row r="6" spans="1:9" ht="15.75" thickBot="1" x14ac:dyDescent="0.3">
      <c r="A6" s="7">
        <v>2</v>
      </c>
      <c r="B6" s="7">
        <v>52</v>
      </c>
      <c r="C6">
        <v>115</v>
      </c>
      <c r="E6" s="13">
        <v>8041.0014388489108</v>
      </c>
      <c r="F6" s="14">
        <v>25907.798561151092</v>
      </c>
      <c r="G6" s="11"/>
      <c r="H6" s="13">
        <v>9921.0757899579548</v>
      </c>
      <c r="I6" s="14">
        <v>24027.724210042048</v>
      </c>
    </row>
    <row r="7" spans="1:9" x14ac:dyDescent="0.25">
      <c r="A7" s="7">
        <v>4</v>
      </c>
      <c r="B7" s="7">
        <v>30</v>
      </c>
      <c r="C7">
        <v>77</v>
      </c>
    </row>
    <row r="8" spans="1:9" x14ac:dyDescent="0.25">
      <c r="A8" s="7">
        <v>5</v>
      </c>
      <c r="B8" s="7">
        <v>38</v>
      </c>
      <c r="C8">
        <v>117</v>
      </c>
    </row>
    <row r="9" spans="1:9" x14ac:dyDescent="0.25">
      <c r="A9" s="7">
        <v>4</v>
      </c>
      <c r="B9" s="7">
        <v>83</v>
      </c>
      <c r="C9">
        <v>174</v>
      </c>
    </row>
    <row r="10" spans="1:9" ht="15.75" thickBot="1" x14ac:dyDescent="0.3">
      <c r="A10" s="7">
        <v>4</v>
      </c>
      <c r="B10" s="7">
        <v>70</v>
      </c>
      <c r="C10">
        <v>103</v>
      </c>
      <c r="E10" s="18" t="s">
        <v>5</v>
      </c>
      <c r="F10" s="18"/>
      <c r="G10" s="18"/>
      <c r="H10" s="18"/>
      <c r="I10" s="18"/>
    </row>
    <row r="11" spans="1:9" x14ac:dyDescent="0.25">
      <c r="A11" s="7">
        <v>4</v>
      </c>
      <c r="B11" s="7">
        <v>40</v>
      </c>
      <c r="C11">
        <v>138</v>
      </c>
      <c r="F11" s="9">
        <f t="array" ref="F11:H15">LINEST(C2:C21,A2:B21,,TRUE)</f>
        <v>0.78923942606571951</v>
      </c>
      <c r="G11" s="15">
        <v>7.7837130883659036</v>
      </c>
      <c r="H11" s="10">
        <v>66.075599467140279</v>
      </c>
    </row>
    <row r="12" spans="1:9" x14ac:dyDescent="0.25">
      <c r="A12" s="7">
        <v>5</v>
      </c>
      <c r="B12" s="7">
        <v>45</v>
      </c>
      <c r="C12">
        <v>170</v>
      </c>
      <c r="F12" s="8">
        <v>0.38350954298407525</v>
      </c>
      <c r="G12" s="16">
        <v>4.7421770109794297</v>
      </c>
      <c r="H12" s="12">
        <v>24.829895198129986</v>
      </c>
    </row>
    <row r="13" spans="1:9" x14ac:dyDescent="0.25">
      <c r="A13" s="7">
        <v>4</v>
      </c>
      <c r="B13" s="7">
        <v>61</v>
      </c>
      <c r="C13">
        <v>196</v>
      </c>
      <c r="F13" s="8">
        <v>0.38905742540796856</v>
      </c>
      <c r="G13" s="16">
        <v>34.929144477077962</v>
      </c>
      <c r="H13" s="12" t="e">
        <v>#N/A</v>
      </c>
    </row>
    <row r="14" spans="1:9" x14ac:dyDescent="0.25">
      <c r="A14" s="7">
        <v>7</v>
      </c>
      <c r="B14" s="7">
        <v>76</v>
      </c>
      <c r="C14">
        <v>174</v>
      </c>
      <c r="F14" s="8">
        <v>5.4129279141759552</v>
      </c>
      <c r="G14" s="6">
        <v>17</v>
      </c>
      <c r="H14" s="12" t="e">
        <v>#N/A</v>
      </c>
    </row>
    <row r="15" spans="1:9" ht="15.75" thickBot="1" x14ac:dyDescent="0.3">
      <c r="A15" s="7">
        <v>7</v>
      </c>
      <c r="B15" s="7">
        <v>78</v>
      </c>
      <c r="C15">
        <v>168</v>
      </c>
      <c r="F15" s="13">
        <v>13208.032723690045</v>
      </c>
      <c r="G15" s="17">
        <v>20740.767276309958</v>
      </c>
      <c r="H15" s="14" t="e">
        <v>#N/A</v>
      </c>
    </row>
    <row r="16" spans="1:9" x14ac:dyDescent="0.25">
      <c r="A16" s="7">
        <v>3</v>
      </c>
      <c r="B16" s="7">
        <v>39</v>
      </c>
      <c r="C16">
        <v>133</v>
      </c>
    </row>
    <row r="17" spans="1:6" x14ac:dyDescent="0.25">
      <c r="A17" s="7">
        <v>7</v>
      </c>
      <c r="B17" s="7">
        <v>28</v>
      </c>
      <c r="C17">
        <v>125</v>
      </c>
      <c r="F17" s="11"/>
    </row>
    <row r="18" spans="1:6" x14ac:dyDescent="0.25">
      <c r="A18" s="7">
        <v>6</v>
      </c>
      <c r="B18" s="7">
        <v>71</v>
      </c>
      <c r="C18">
        <v>166</v>
      </c>
    </row>
    <row r="19" spans="1:6" x14ac:dyDescent="0.25">
      <c r="A19" s="7">
        <v>5</v>
      </c>
      <c r="B19" s="7">
        <v>20</v>
      </c>
      <c r="C19">
        <v>86</v>
      </c>
    </row>
    <row r="20" spans="1:6" x14ac:dyDescent="0.25">
      <c r="A20" s="7">
        <v>5</v>
      </c>
      <c r="B20" s="7">
        <v>22</v>
      </c>
      <c r="C20">
        <v>190</v>
      </c>
    </row>
    <row r="21" spans="1:6" x14ac:dyDescent="0.25">
      <c r="A21" s="7">
        <v>5</v>
      </c>
      <c r="B21" s="7">
        <v>44</v>
      </c>
      <c r="C21">
        <v>199</v>
      </c>
    </row>
  </sheetData>
  <mergeCells count="2">
    <mergeCell ref="E1:F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24"/>
  <sheetViews>
    <sheetView workbookViewId="0">
      <selection activeCell="H2" sqref="H2"/>
    </sheetView>
  </sheetViews>
  <sheetFormatPr defaultRowHeight="15" x14ac:dyDescent="0.25"/>
  <cols>
    <col min="1" max="1" width="10.28515625" customWidth="1"/>
    <col min="3" max="3" width="4.28515625" customWidth="1"/>
    <col min="4" max="4" width="9.28515625" bestFit="1" customWidth="1"/>
    <col min="5" max="5" width="9.5703125" bestFit="1" customWidth="1"/>
    <col min="6" max="6" width="3.85546875" customWidth="1"/>
    <col min="7" max="7" width="22.5703125" customWidth="1"/>
    <col min="8" max="8" width="9.28515625" bestFit="1" customWidth="1"/>
    <col min="9" max="9" width="14.28515625" customWidth="1"/>
  </cols>
  <sheetData>
    <row r="1" spans="1:9" ht="29.25" customHeight="1" thickBot="1" x14ac:dyDescent="0.3">
      <c r="A1" s="24" t="s">
        <v>3</v>
      </c>
      <c r="B1" s="2" t="s">
        <v>0</v>
      </c>
      <c r="D1" s="127" t="s">
        <v>2</v>
      </c>
      <c r="E1" s="127"/>
      <c r="G1" s="23" t="s">
        <v>11</v>
      </c>
      <c r="H1" s="23" t="s">
        <v>7</v>
      </c>
      <c r="I1" s="23" t="s">
        <v>8</v>
      </c>
    </row>
    <row r="2" spans="1:9" x14ac:dyDescent="0.25">
      <c r="A2" s="7">
        <v>1</v>
      </c>
      <c r="B2">
        <v>81</v>
      </c>
      <c r="D2" s="9">
        <f t="array" ref="D2:E6">LINEST(B2:B21,A2:A21,,TRUE)</f>
        <v>11.338129496402889</v>
      </c>
      <c r="E2" s="10">
        <v>89.877697841726558</v>
      </c>
      <c r="F2" s="11"/>
      <c r="G2" s="25">
        <f>A2*$D$2+$E$2</f>
        <v>101.21582733812944</v>
      </c>
      <c r="H2" s="25">
        <f>B2-G2</f>
        <v>-20.215827338129444</v>
      </c>
      <c r="I2" s="25">
        <f>H2^2</f>
        <v>408.67967496506179</v>
      </c>
    </row>
    <row r="3" spans="1:9" x14ac:dyDescent="0.25">
      <c r="A3" s="7">
        <v>2</v>
      </c>
      <c r="B3">
        <v>82</v>
      </c>
      <c r="D3" s="8">
        <v>4.7969517070776035</v>
      </c>
      <c r="E3" s="12">
        <v>23.864533424746853</v>
      </c>
      <c r="F3" s="11"/>
      <c r="G3" s="25">
        <f t="shared" ref="G3:G21" si="0">A3*$D$2+$E$2</f>
        <v>112.55395683453233</v>
      </c>
      <c r="H3" s="25">
        <f t="shared" ref="H3:H20" si="1">B3-G3</f>
        <v>-30.553956834532329</v>
      </c>
      <c r="I3" s="25">
        <f t="shared" ref="I3:I21" si="2">H3^2</f>
        <v>933.54427824646484</v>
      </c>
    </row>
    <row r="4" spans="1:9" x14ac:dyDescent="0.25">
      <c r="A4" s="7">
        <v>5</v>
      </c>
      <c r="B4">
        <v>198</v>
      </c>
      <c r="D4" s="8">
        <v>0.23685672067492547</v>
      </c>
      <c r="E4" s="12">
        <v>37.938399311069674</v>
      </c>
      <c r="F4" s="11"/>
      <c r="G4" s="25">
        <f t="shared" si="0"/>
        <v>146.568345323741</v>
      </c>
      <c r="H4" s="25">
        <f t="shared" si="1"/>
        <v>51.431654676259001</v>
      </c>
      <c r="I4" s="25">
        <f t="shared" si="2"/>
        <v>2645.2151027379546</v>
      </c>
    </row>
    <row r="5" spans="1:9" x14ac:dyDescent="0.25">
      <c r="A5" s="7">
        <v>8</v>
      </c>
      <c r="B5">
        <v>160</v>
      </c>
      <c r="D5" s="8">
        <v>5.5866586100571265</v>
      </c>
      <c r="E5" s="5">
        <v>18</v>
      </c>
      <c r="F5" s="11"/>
      <c r="G5" s="25">
        <f t="shared" si="0"/>
        <v>180.58273381294967</v>
      </c>
      <c r="H5" s="25">
        <f t="shared" si="1"/>
        <v>-20.58273381294967</v>
      </c>
      <c r="I5" s="25">
        <f t="shared" si="2"/>
        <v>423.64893121474165</v>
      </c>
    </row>
    <row r="6" spans="1:9" ht="15.75" thickBot="1" x14ac:dyDescent="0.3">
      <c r="A6" s="7">
        <v>2</v>
      </c>
      <c r="B6">
        <v>115</v>
      </c>
      <c r="D6" s="13">
        <v>8041.0014388489108</v>
      </c>
      <c r="E6" s="14">
        <v>25907.798561151092</v>
      </c>
      <c r="F6" s="11"/>
      <c r="G6" s="25">
        <f t="shared" si="0"/>
        <v>112.55395683453233</v>
      </c>
      <c r="H6" s="25">
        <f t="shared" si="1"/>
        <v>2.4460431654676711</v>
      </c>
      <c r="I6" s="25">
        <f t="shared" si="2"/>
        <v>5.9831271673311042</v>
      </c>
    </row>
    <row r="7" spans="1:9" x14ac:dyDescent="0.25">
      <c r="A7" s="7">
        <v>4</v>
      </c>
      <c r="B7">
        <v>77</v>
      </c>
      <c r="G7" s="25">
        <f t="shared" si="0"/>
        <v>135.2302158273381</v>
      </c>
      <c r="H7" s="25">
        <f t="shared" si="1"/>
        <v>-58.2302158273381</v>
      </c>
      <c r="I7" s="25">
        <f t="shared" si="2"/>
        <v>3390.7580352983764</v>
      </c>
    </row>
    <row r="8" spans="1:9" x14ac:dyDescent="0.25">
      <c r="A8" s="7">
        <v>5</v>
      </c>
      <c r="B8">
        <v>117</v>
      </c>
      <c r="G8" s="25">
        <f t="shared" si="0"/>
        <v>146.568345323741</v>
      </c>
      <c r="H8" s="25">
        <f t="shared" si="1"/>
        <v>-29.568345323740999</v>
      </c>
      <c r="I8" s="25">
        <f t="shared" si="2"/>
        <v>874.28704518399627</v>
      </c>
    </row>
    <row r="9" spans="1:9" x14ac:dyDescent="0.25">
      <c r="A9" s="7">
        <v>4</v>
      </c>
      <c r="B9">
        <v>174</v>
      </c>
      <c r="G9" s="25">
        <f t="shared" si="0"/>
        <v>135.2302158273381</v>
      </c>
      <c r="H9" s="25">
        <f t="shared" si="1"/>
        <v>38.7697841726619</v>
      </c>
      <c r="I9" s="25">
        <f t="shared" si="2"/>
        <v>1503.0961647947852</v>
      </c>
    </row>
    <row r="10" spans="1:9" x14ac:dyDescent="0.25">
      <c r="A10" s="7">
        <v>4</v>
      </c>
      <c r="B10">
        <v>103</v>
      </c>
      <c r="G10" s="25">
        <f t="shared" si="0"/>
        <v>135.2302158273381</v>
      </c>
      <c r="H10" s="25">
        <f t="shared" si="1"/>
        <v>-32.2302158273381</v>
      </c>
      <c r="I10" s="25">
        <f t="shared" si="2"/>
        <v>1038.7868122767954</v>
      </c>
    </row>
    <row r="11" spans="1:9" x14ac:dyDescent="0.25">
      <c r="A11" s="7">
        <v>4</v>
      </c>
      <c r="B11">
        <v>138</v>
      </c>
      <c r="G11" s="25">
        <f t="shared" si="0"/>
        <v>135.2302158273381</v>
      </c>
      <c r="H11" s="25">
        <f t="shared" si="1"/>
        <v>2.7697841726619004</v>
      </c>
      <c r="I11" s="25">
        <f t="shared" si="2"/>
        <v>7.6717043631283675</v>
      </c>
    </row>
    <row r="12" spans="1:9" x14ac:dyDescent="0.25">
      <c r="A12" s="7">
        <v>5</v>
      </c>
      <c r="B12">
        <v>170</v>
      </c>
      <c r="G12" s="25">
        <f t="shared" si="0"/>
        <v>146.568345323741</v>
      </c>
      <c r="H12" s="25">
        <f t="shared" si="1"/>
        <v>23.431654676259001</v>
      </c>
      <c r="I12" s="25">
        <f t="shared" si="2"/>
        <v>549.0424408674503</v>
      </c>
    </row>
    <row r="13" spans="1:9" x14ac:dyDescent="0.25">
      <c r="A13" s="7">
        <v>4</v>
      </c>
      <c r="B13">
        <v>196</v>
      </c>
      <c r="G13" s="25">
        <f t="shared" si="0"/>
        <v>135.2302158273381</v>
      </c>
      <c r="H13" s="25">
        <f t="shared" si="1"/>
        <v>60.7697841726619</v>
      </c>
      <c r="I13" s="25">
        <f t="shared" si="2"/>
        <v>3692.966668391909</v>
      </c>
    </row>
    <row r="14" spans="1:9" x14ac:dyDescent="0.25">
      <c r="A14" s="7">
        <v>7</v>
      </c>
      <c r="B14">
        <v>174</v>
      </c>
      <c r="G14" s="25">
        <f t="shared" si="0"/>
        <v>169.24460431654677</v>
      </c>
      <c r="H14" s="25">
        <f t="shared" si="1"/>
        <v>4.75539568345323</v>
      </c>
      <c r="I14" s="25">
        <f t="shared" si="2"/>
        <v>22.613788106205615</v>
      </c>
    </row>
    <row r="15" spans="1:9" x14ac:dyDescent="0.25">
      <c r="A15" s="7">
        <v>7</v>
      </c>
      <c r="B15">
        <v>168</v>
      </c>
      <c r="G15" s="25">
        <f t="shared" si="0"/>
        <v>169.24460431654677</v>
      </c>
      <c r="H15" s="25">
        <f t="shared" si="1"/>
        <v>-1.24460431654677</v>
      </c>
      <c r="I15" s="25">
        <f t="shared" si="2"/>
        <v>1.5490399047668524</v>
      </c>
    </row>
    <row r="16" spans="1:9" x14ac:dyDescent="0.25">
      <c r="A16" s="7">
        <v>3</v>
      </c>
      <c r="B16">
        <v>133</v>
      </c>
      <c r="G16" s="25">
        <f t="shared" si="0"/>
        <v>123.89208633093523</v>
      </c>
      <c r="H16" s="25">
        <f t="shared" si="1"/>
        <v>9.1079136690647715</v>
      </c>
      <c r="I16" s="25">
        <f t="shared" si="2"/>
        <v>82.954091403136914</v>
      </c>
    </row>
    <row r="17" spans="1:9" x14ac:dyDescent="0.25">
      <c r="A17" s="7">
        <v>7</v>
      </c>
      <c r="B17">
        <v>125</v>
      </c>
      <c r="E17" s="11"/>
      <c r="G17" s="25">
        <f t="shared" si="0"/>
        <v>169.24460431654677</v>
      </c>
      <c r="H17" s="25">
        <f t="shared" si="1"/>
        <v>-44.24460431654677</v>
      </c>
      <c r="I17" s="25">
        <f t="shared" si="2"/>
        <v>1957.5850111277891</v>
      </c>
    </row>
    <row r="18" spans="1:9" x14ac:dyDescent="0.25">
      <c r="A18" s="7">
        <v>6</v>
      </c>
      <c r="B18">
        <v>166</v>
      </c>
      <c r="G18" s="25">
        <f t="shared" si="0"/>
        <v>157.9064748201439</v>
      </c>
      <c r="H18" s="25">
        <f t="shared" si="1"/>
        <v>8.0935251798561012</v>
      </c>
      <c r="I18" s="25">
        <f t="shared" si="2"/>
        <v>65.505149836964733</v>
      </c>
    </row>
    <row r="19" spans="1:9" x14ac:dyDescent="0.25">
      <c r="A19" s="7">
        <v>5</v>
      </c>
      <c r="B19">
        <v>86</v>
      </c>
      <c r="G19" s="25">
        <f t="shared" si="0"/>
        <v>146.568345323741</v>
      </c>
      <c r="H19" s="25">
        <f t="shared" si="1"/>
        <v>-60.568345323740999</v>
      </c>
      <c r="I19" s="25">
        <f t="shared" si="2"/>
        <v>3668.5244552559384</v>
      </c>
    </row>
    <row r="20" spans="1:9" x14ac:dyDescent="0.25">
      <c r="A20" s="7">
        <v>5</v>
      </c>
      <c r="B20">
        <v>190</v>
      </c>
      <c r="G20" s="25">
        <f t="shared" si="0"/>
        <v>146.568345323741</v>
      </c>
      <c r="H20" s="25">
        <f t="shared" si="1"/>
        <v>43.431654676259001</v>
      </c>
      <c r="I20" s="25">
        <f t="shared" si="2"/>
        <v>1886.3086279178103</v>
      </c>
    </row>
    <row r="21" spans="1:9" x14ac:dyDescent="0.25">
      <c r="A21" s="7">
        <v>5</v>
      </c>
      <c r="B21">
        <v>199</v>
      </c>
      <c r="G21" s="25">
        <f t="shared" si="0"/>
        <v>146.568345323741</v>
      </c>
      <c r="H21" s="25">
        <f t="shared" ref="H21" si="3">B21-G21</f>
        <v>52.431654676259001</v>
      </c>
      <c r="I21" s="25">
        <f t="shared" si="2"/>
        <v>2749.0784120904723</v>
      </c>
    </row>
    <row r="23" spans="1:9" x14ac:dyDescent="0.25">
      <c r="H23" s="29" t="s">
        <v>9</v>
      </c>
      <c r="I23" s="25">
        <f>SUM(I2:I21)</f>
        <v>25907.798561151078</v>
      </c>
    </row>
    <row r="24" spans="1:9" x14ac:dyDescent="0.25">
      <c r="H24" s="29" t="s">
        <v>10</v>
      </c>
      <c r="I24" s="11">
        <f>SQRT(I23/(20-1-1))</f>
        <v>37.938399311069659</v>
      </c>
    </row>
  </sheetData>
  <mergeCells count="1">
    <mergeCell ref="D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24"/>
  <sheetViews>
    <sheetView workbookViewId="0">
      <selection activeCell="G2" sqref="G2"/>
    </sheetView>
  </sheetViews>
  <sheetFormatPr defaultRowHeight="15" x14ac:dyDescent="0.25"/>
  <cols>
    <col min="1" max="1" width="4.7109375" bestFit="1" customWidth="1"/>
    <col min="2" max="2" width="4" bestFit="1" customWidth="1"/>
    <col min="3" max="3" width="2.85546875" customWidth="1"/>
    <col min="4" max="4" width="9.28515625" bestFit="1" customWidth="1"/>
    <col min="5" max="5" width="9.5703125" bestFit="1" customWidth="1"/>
    <col min="6" max="6" width="2.42578125" customWidth="1"/>
    <col min="7" max="7" width="22.5703125" customWidth="1"/>
    <col min="8" max="8" width="11.5703125" customWidth="1"/>
    <col min="9" max="9" width="14.28515625" customWidth="1"/>
  </cols>
  <sheetData>
    <row r="1" spans="1:9" ht="29.25" customHeight="1" thickBot="1" x14ac:dyDescent="0.3">
      <c r="A1" s="24" t="s">
        <v>3</v>
      </c>
      <c r="B1" s="2" t="s">
        <v>0</v>
      </c>
      <c r="D1" s="127" t="s">
        <v>2</v>
      </c>
      <c r="E1" s="127"/>
      <c r="G1" s="23" t="s">
        <v>11</v>
      </c>
      <c r="H1" s="23" t="s">
        <v>7</v>
      </c>
      <c r="I1" s="23" t="s">
        <v>8</v>
      </c>
    </row>
    <row r="2" spans="1:9" x14ac:dyDescent="0.25">
      <c r="A2" s="7">
        <v>1</v>
      </c>
      <c r="B2">
        <v>81</v>
      </c>
      <c r="D2" s="9">
        <f t="array" ref="D2:E6">LINEST(B2:B21,A2:A21,,TRUE)</f>
        <v>11.338129496402889</v>
      </c>
      <c r="E2" s="10">
        <v>89.877697841726558</v>
      </c>
      <c r="F2" s="11"/>
      <c r="G2" s="25">
        <f>A2*$D$8+$E$8</f>
        <v>100</v>
      </c>
      <c r="H2" s="25">
        <f>B2-G2</f>
        <v>-19</v>
      </c>
      <c r="I2" s="25">
        <f>H2^2</f>
        <v>361</v>
      </c>
    </row>
    <row r="3" spans="1:9" x14ac:dyDescent="0.25">
      <c r="A3" s="7">
        <v>2</v>
      </c>
      <c r="B3">
        <v>82</v>
      </c>
      <c r="D3" s="8">
        <v>4.7969517070776035</v>
      </c>
      <c r="E3" s="12">
        <v>23.864533424746853</v>
      </c>
      <c r="F3" s="11"/>
      <c r="G3" s="25">
        <f t="shared" ref="G3:G21" si="0">A3*$D$8+$E$8</f>
        <v>120</v>
      </c>
      <c r="H3" s="25">
        <f t="shared" ref="H3:H21" si="1">B3-G3</f>
        <v>-38</v>
      </c>
      <c r="I3" s="25">
        <f t="shared" ref="I3:I21" si="2">H3^2</f>
        <v>1444</v>
      </c>
    </row>
    <row r="4" spans="1:9" x14ac:dyDescent="0.25">
      <c r="A4" s="7">
        <v>5</v>
      </c>
      <c r="B4">
        <v>198</v>
      </c>
      <c r="D4" s="8">
        <v>0.23685672067492547</v>
      </c>
      <c r="E4" s="12">
        <v>37.938399311069674</v>
      </c>
      <c r="F4" s="11"/>
      <c r="G4" s="25">
        <f t="shared" si="0"/>
        <v>180</v>
      </c>
      <c r="H4" s="25">
        <f t="shared" si="1"/>
        <v>18</v>
      </c>
      <c r="I4" s="25">
        <f t="shared" si="2"/>
        <v>324</v>
      </c>
    </row>
    <row r="5" spans="1:9" x14ac:dyDescent="0.25">
      <c r="A5" s="7">
        <v>8</v>
      </c>
      <c r="B5">
        <v>160</v>
      </c>
      <c r="D5" s="8">
        <v>5.5866586100571265</v>
      </c>
      <c r="E5" s="5">
        <v>18</v>
      </c>
      <c r="F5" s="11"/>
      <c r="G5" s="25">
        <f t="shared" si="0"/>
        <v>240</v>
      </c>
      <c r="H5" s="25">
        <f t="shared" si="1"/>
        <v>-80</v>
      </c>
      <c r="I5" s="25">
        <f t="shared" si="2"/>
        <v>6400</v>
      </c>
    </row>
    <row r="6" spans="1:9" ht="15.75" thickBot="1" x14ac:dyDescent="0.3">
      <c r="A6" s="7">
        <v>2</v>
      </c>
      <c r="B6">
        <v>115</v>
      </c>
      <c r="D6" s="13">
        <v>8041.0014388489108</v>
      </c>
      <c r="E6" s="14">
        <v>25907.798561151092</v>
      </c>
      <c r="F6" s="11"/>
      <c r="G6" s="25">
        <f t="shared" si="0"/>
        <v>120</v>
      </c>
      <c r="H6" s="25">
        <f t="shared" si="1"/>
        <v>-5</v>
      </c>
      <c r="I6" s="25">
        <f t="shared" si="2"/>
        <v>25</v>
      </c>
    </row>
    <row r="7" spans="1:9" x14ac:dyDescent="0.25">
      <c r="A7" s="7">
        <v>4</v>
      </c>
      <c r="B7">
        <v>77</v>
      </c>
      <c r="G7" s="25">
        <f t="shared" si="0"/>
        <v>160</v>
      </c>
      <c r="H7" s="25">
        <f t="shared" si="1"/>
        <v>-83</v>
      </c>
      <c r="I7" s="25">
        <f t="shared" si="2"/>
        <v>6889</v>
      </c>
    </row>
    <row r="8" spans="1:9" x14ac:dyDescent="0.25">
      <c r="A8" s="7">
        <v>5</v>
      </c>
      <c r="B8">
        <v>117</v>
      </c>
      <c r="D8">
        <v>20</v>
      </c>
      <c r="E8">
        <v>80</v>
      </c>
      <c r="G8" s="25">
        <f t="shared" si="0"/>
        <v>180</v>
      </c>
      <c r="H8" s="25">
        <f t="shared" si="1"/>
        <v>-63</v>
      </c>
      <c r="I8" s="25">
        <f t="shared" si="2"/>
        <v>3969</v>
      </c>
    </row>
    <row r="9" spans="1:9" x14ac:dyDescent="0.25">
      <c r="A9" s="7">
        <v>4</v>
      </c>
      <c r="B9">
        <v>174</v>
      </c>
      <c r="G9" s="25">
        <f t="shared" si="0"/>
        <v>160</v>
      </c>
      <c r="H9" s="25">
        <f t="shared" si="1"/>
        <v>14</v>
      </c>
      <c r="I9" s="25">
        <f t="shared" si="2"/>
        <v>196</v>
      </c>
    </row>
    <row r="10" spans="1:9" x14ac:dyDescent="0.25">
      <c r="A10" s="7">
        <v>4</v>
      </c>
      <c r="B10">
        <v>103</v>
      </c>
      <c r="G10" s="25">
        <f t="shared" si="0"/>
        <v>160</v>
      </c>
      <c r="H10" s="25">
        <f t="shared" si="1"/>
        <v>-57</v>
      </c>
      <c r="I10" s="25">
        <f t="shared" si="2"/>
        <v>3249</v>
      </c>
    </row>
    <row r="11" spans="1:9" x14ac:dyDescent="0.25">
      <c r="A11" s="7">
        <v>4</v>
      </c>
      <c r="B11">
        <v>138</v>
      </c>
      <c r="G11" s="25">
        <f t="shared" si="0"/>
        <v>160</v>
      </c>
      <c r="H11" s="25">
        <f t="shared" si="1"/>
        <v>-22</v>
      </c>
      <c r="I11" s="25">
        <f t="shared" si="2"/>
        <v>484</v>
      </c>
    </row>
    <row r="12" spans="1:9" x14ac:dyDescent="0.25">
      <c r="A12" s="7">
        <v>5</v>
      </c>
      <c r="B12">
        <v>170</v>
      </c>
      <c r="G12" s="25">
        <f t="shared" si="0"/>
        <v>180</v>
      </c>
      <c r="H12" s="25">
        <f t="shared" si="1"/>
        <v>-10</v>
      </c>
      <c r="I12" s="25">
        <f t="shared" si="2"/>
        <v>100</v>
      </c>
    </row>
    <row r="13" spans="1:9" x14ac:dyDescent="0.25">
      <c r="A13" s="7">
        <v>4</v>
      </c>
      <c r="B13">
        <v>196</v>
      </c>
      <c r="G13" s="25">
        <f t="shared" si="0"/>
        <v>160</v>
      </c>
      <c r="H13" s="25">
        <f t="shared" si="1"/>
        <v>36</v>
      </c>
      <c r="I13" s="25">
        <f t="shared" si="2"/>
        <v>1296</v>
      </c>
    </row>
    <row r="14" spans="1:9" x14ac:dyDescent="0.25">
      <c r="A14" s="7">
        <v>7</v>
      </c>
      <c r="B14">
        <v>174</v>
      </c>
      <c r="G14" s="25">
        <f t="shared" si="0"/>
        <v>220</v>
      </c>
      <c r="H14" s="25">
        <f t="shared" si="1"/>
        <v>-46</v>
      </c>
      <c r="I14" s="25">
        <f t="shared" si="2"/>
        <v>2116</v>
      </c>
    </row>
    <row r="15" spans="1:9" x14ac:dyDescent="0.25">
      <c r="A15" s="7">
        <v>7</v>
      </c>
      <c r="B15">
        <v>168</v>
      </c>
      <c r="G15" s="25">
        <f t="shared" si="0"/>
        <v>220</v>
      </c>
      <c r="H15" s="25">
        <f t="shared" si="1"/>
        <v>-52</v>
      </c>
      <c r="I15" s="25">
        <f t="shared" si="2"/>
        <v>2704</v>
      </c>
    </row>
    <row r="16" spans="1:9" x14ac:dyDescent="0.25">
      <c r="A16" s="7">
        <v>3</v>
      </c>
      <c r="B16">
        <v>133</v>
      </c>
      <c r="G16" s="25">
        <f t="shared" si="0"/>
        <v>140</v>
      </c>
      <c r="H16" s="25">
        <f t="shared" si="1"/>
        <v>-7</v>
      </c>
      <c r="I16" s="25">
        <f t="shared" si="2"/>
        <v>49</v>
      </c>
    </row>
    <row r="17" spans="1:9" x14ac:dyDescent="0.25">
      <c r="A17" s="7">
        <v>7</v>
      </c>
      <c r="B17">
        <v>125</v>
      </c>
      <c r="E17" s="11"/>
      <c r="G17" s="25">
        <f t="shared" si="0"/>
        <v>220</v>
      </c>
      <c r="H17" s="25">
        <f t="shared" si="1"/>
        <v>-95</v>
      </c>
      <c r="I17" s="25">
        <f t="shared" si="2"/>
        <v>9025</v>
      </c>
    </row>
    <row r="18" spans="1:9" x14ac:dyDescent="0.25">
      <c r="A18" s="7">
        <v>6</v>
      </c>
      <c r="B18">
        <v>166</v>
      </c>
      <c r="G18" s="25">
        <f t="shared" si="0"/>
        <v>200</v>
      </c>
      <c r="H18" s="25">
        <f t="shared" si="1"/>
        <v>-34</v>
      </c>
      <c r="I18" s="25">
        <f t="shared" si="2"/>
        <v>1156</v>
      </c>
    </row>
    <row r="19" spans="1:9" x14ac:dyDescent="0.25">
      <c r="A19" s="7">
        <v>5</v>
      </c>
      <c r="B19">
        <v>86</v>
      </c>
      <c r="G19" s="25">
        <f t="shared" si="0"/>
        <v>180</v>
      </c>
      <c r="H19" s="25">
        <f t="shared" si="1"/>
        <v>-94</v>
      </c>
      <c r="I19" s="25">
        <f t="shared" si="2"/>
        <v>8836</v>
      </c>
    </row>
    <row r="20" spans="1:9" x14ac:dyDescent="0.25">
      <c r="A20" s="7">
        <v>5</v>
      </c>
      <c r="B20">
        <v>190</v>
      </c>
      <c r="G20" s="25">
        <f t="shared" si="0"/>
        <v>180</v>
      </c>
      <c r="H20" s="25">
        <f t="shared" si="1"/>
        <v>10</v>
      </c>
      <c r="I20" s="25">
        <f t="shared" si="2"/>
        <v>100</v>
      </c>
    </row>
    <row r="21" spans="1:9" x14ac:dyDescent="0.25">
      <c r="A21" s="7">
        <v>5</v>
      </c>
      <c r="B21">
        <v>199</v>
      </c>
      <c r="G21" s="25">
        <f t="shared" si="0"/>
        <v>180</v>
      </c>
      <c r="H21" s="25">
        <f t="shared" si="1"/>
        <v>19</v>
      </c>
      <c r="I21" s="25">
        <f t="shared" si="2"/>
        <v>361</v>
      </c>
    </row>
    <row r="23" spans="1:9" x14ac:dyDescent="0.25">
      <c r="H23" s="29" t="s">
        <v>9</v>
      </c>
      <c r="I23" s="25">
        <f>SUM(I2:I21)</f>
        <v>49084</v>
      </c>
    </row>
    <row r="24" spans="1:9" x14ac:dyDescent="0.25">
      <c r="H24" s="29" t="s">
        <v>10</v>
      </c>
      <c r="I24" s="11">
        <f>SQRT(I23/(20-1-1))</f>
        <v>52.219621684658811</v>
      </c>
    </row>
  </sheetData>
  <mergeCells count="1">
    <mergeCell ref="D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 x14ac:dyDescent="0.25"/>
  <sheetData>
    <row r="1" spans="1:1" x14ac:dyDescent="0.25">
      <c r="A1" s="30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D14"/>
  <sheetViews>
    <sheetView workbookViewId="0">
      <selection activeCell="C2" sqref="C2"/>
    </sheetView>
  </sheetViews>
  <sheetFormatPr defaultRowHeight="15" x14ac:dyDescent="0.25"/>
  <cols>
    <col min="4" max="4" width="23.140625" bestFit="1" customWidth="1"/>
  </cols>
  <sheetData>
    <row r="1" spans="1:4" ht="30" x14ac:dyDescent="0.25">
      <c r="A1" s="37" t="s">
        <v>15</v>
      </c>
      <c r="B1" s="37" t="s">
        <v>16</v>
      </c>
      <c r="C1" s="37" t="s">
        <v>17</v>
      </c>
      <c r="D1" s="37"/>
    </row>
    <row r="2" spans="1:4" x14ac:dyDescent="0.25">
      <c r="A2">
        <v>16</v>
      </c>
      <c r="B2">
        <f>A2*6.5</f>
        <v>104</v>
      </c>
      <c r="C2">
        <f>B2+2.3</f>
        <v>106.3</v>
      </c>
    </row>
    <row r="3" spans="1:4" x14ac:dyDescent="0.25">
      <c r="A3">
        <v>17</v>
      </c>
      <c r="B3">
        <f t="shared" ref="B3:B12" si="0">A3*6.5</f>
        <v>110.5</v>
      </c>
      <c r="C3">
        <f t="shared" ref="C3:C12" si="1">B3+2.3</f>
        <v>112.8</v>
      </c>
    </row>
    <row r="4" spans="1:4" x14ac:dyDescent="0.25">
      <c r="A4">
        <v>18</v>
      </c>
      <c r="B4">
        <f t="shared" si="0"/>
        <v>117</v>
      </c>
      <c r="C4">
        <f t="shared" si="1"/>
        <v>119.3</v>
      </c>
    </row>
    <row r="5" spans="1:4" x14ac:dyDescent="0.25">
      <c r="A5">
        <v>15</v>
      </c>
      <c r="B5">
        <f t="shared" si="0"/>
        <v>97.5</v>
      </c>
      <c r="C5">
        <f t="shared" si="1"/>
        <v>99.8</v>
      </c>
    </row>
    <row r="6" spans="1:4" x14ac:dyDescent="0.25">
      <c r="A6">
        <v>17</v>
      </c>
      <c r="B6">
        <f t="shared" si="0"/>
        <v>110.5</v>
      </c>
      <c r="C6">
        <f t="shared" si="1"/>
        <v>112.8</v>
      </c>
    </row>
    <row r="7" spans="1:4" x14ac:dyDescent="0.25">
      <c r="A7">
        <v>3</v>
      </c>
      <c r="B7">
        <f t="shared" si="0"/>
        <v>19.5</v>
      </c>
      <c r="C7">
        <f t="shared" si="1"/>
        <v>21.8</v>
      </c>
    </row>
    <row r="8" spans="1:4" x14ac:dyDescent="0.25">
      <c r="A8">
        <v>30</v>
      </c>
      <c r="B8">
        <f t="shared" si="0"/>
        <v>195</v>
      </c>
      <c r="C8">
        <f t="shared" si="1"/>
        <v>197.3</v>
      </c>
    </row>
    <row r="9" spans="1:4" x14ac:dyDescent="0.25">
      <c r="A9">
        <v>1</v>
      </c>
      <c r="B9">
        <f t="shared" si="0"/>
        <v>6.5</v>
      </c>
      <c r="C9">
        <f t="shared" si="1"/>
        <v>8.8000000000000007</v>
      </c>
    </row>
    <row r="10" spans="1:4" x14ac:dyDescent="0.25">
      <c r="A10">
        <v>15</v>
      </c>
      <c r="B10">
        <f t="shared" si="0"/>
        <v>97.5</v>
      </c>
      <c r="C10">
        <f t="shared" si="1"/>
        <v>99.8</v>
      </c>
    </row>
    <row r="11" spans="1:4" x14ac:dyDescent="0.25">
      <c r="A11">
        <v>2</v>
      </c>
      <c r="B11">
        <f t="shared" si="0"/>
        <v>13</v>
      </c>
      <c r="C11">
        <f t="shared" si="1"/>
        <v>15.3</v>
      </c>
    </row>
    <row r="12" spans="1:4" x14ac:dyDescent="0.25">
      <c r="A12">
        <v>19</v>
      </c>
      <c r="B12">
        <f t="shared" si="0"/>
        <v>123.5</v>
      </c>
      <c r="C12">
        <f t="shared" si="1"/>
        <v>125.8</v>
      </c>
    </row>
    <row r="13" spans="1:4" ht="15.75" thickBot="1" x14ac:dyDescent="0.3"/>
    <row r="14" spans="1:4" ht="15.75" thickBot="1" x14ac:dyDescent="0.3">
      <c r="C14" s="39">
        <f>CORREL(A2:A12,C2:C12)</f>
        <v>0.99999999999999989</v>
      </c>
      <c r="D14" s="40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J21"/>
  <sheetViews>
    <sheetView workbookViewId="0">
      <selection activeCell="G2" sqref="G2"/>
    </sheetView>
  </sheetViews>
  <sheetFormatPr defaultRowHeight="15" x14ac:dyDescent="0.25"/>
  <cols>
    <col min="1" max="3" width="5.5703125" customWidth="1"/>
    <col min="4" max="4" width="2.42578125" customWidth="1"/>
    <col min="5" max="7" width="14.7109375" customWidth="1"/>
    <col min="8" max="8" width="2.42578125" customWidth="1"/>
    <col min="9" max="9" width="5.42578125" customWidth="1"/>
    <col min="10" max="10" width="22.7109375" customWidth="1"/>
  </cols>
  <sheetData>
    <row r="1" spans="1:10" ht="33" customHeight="1" thickBot="1" x14ac:dyDescent="0.3">
      <c r="A1" s="24" t="s">
        <v>3</v>
      </c>
      <c r="B1" s="2" t="s">
        <v>1</v>
      </c>
      <c r="C1" s="2" t="s">
        <v>0</v>
      </c>
      <c r="E1" s="24" t="s">
        <v>24</v>
      </c>
      <c r="F1" s="24" t="s">
        <v>23</v>
      </c>
      <c r="G1" s="24" t="s">
        <v>19</v>
      </c>
      <c r="I1" s="128" t="s">
        <v>20</v>
      </c>
      <c r="J1" s="128"/>
    </row>
    <row r="2" spans="1:10" x14ac:dyDescent="0.25">
      <c r="A2" s="7">
        <v>1</v>
      </c>
      <c r="B2" s="7">
        <v>41</v>
      </c>
      <c r="C2">
        <v>81</v>
      </c>
      <c r="E2" s="25">
        <f t="array" ref="E2:E21">TREND(C2:C21,A2:A21)</f>
        <v>101.21582733812944</v>
      </c>
      <c r="F2" s="25">
        <f t="array" ref="F2:F21">TREND(C2:C21,B2:B21)</f>
        <v>132.31307639222902</v>
      </c>
      <c r="G2" s="25">
        <f t="array" ref="G2:G21">TREND(C2:C21,A2:B21)</f>
        <v>106.21812902420068</v>
      </c>
      <c r="I2" s="42">
        <f>CORREL(A2:A21,E2:E21)</f>
        <v>0.99999999999999944</v>
      </c>
      <c r="J2" s="45" t="s">
        <v>21</v>
      </c>
    </row>
    <row r="3" spans="1:10" ht="15.75" thickBot="1" x14ac:dyDescent="0.3">
      <c r="A3" s="7">
        <v>2</v>
      </c>
      <c r="B3" s="7">
        <v>20</v>
      </c>
      <c r="C3">
        <v>82</v>
      </c>
      <c r="E3" s="25">
        <v>112.55395683453233</v>
      </c>
      <c r="F3" s="25">
        <v>110.92442334636858</v>
      </c>
      <c r="G3" s="25">
        <v>97.427814165186476</v>
      </c>
      <c r="I3" s="43">
        <f>CORREL(B2:B21,F2:F21)</f>
        <v>1</v>
      </c>
      <c r="J3" s="47" t="s">
        <v>27</v>
      </c>
    </row>
    <row r="4" spans="1:10" ht="15.75" thickBot="1" x14ac:dyDescent="0.3">
      <c r="A4" s="7">
        <v>5</v>
      </c>
      <c r="B4" s="7">
        <v>87</v>
      </c>
      <c r="C4">
        <v>198</v>
      </c>
      <c r="E4" s="25">
        <v>146.568345323741</v>
      </c>
      <c r="F4" s="25">
        <v>179.16441163554236</v>
      </c>
      <c r="G4" s="25">
        <v>173.65799497668741</v>
      </c>
    </row>
    <row r="5" spans="1:10" x14ac:dyDescent="0.25">
      <c r="A5" s="7">
        <v>8</v>
      </c>
      <c r="B5" s="7">
        <v>77</v>
      </c>
      <c r="C5">
        <v>160</v>
      </c>
      <c r="E5" s="25">
        <v>180.58273381294967</v>
      </c>
      <c r="F5" s="25">
        <v>168.97933875656122</v>
      </c>
      <c r="G5" s="25">
        <v>189.11673998112792</v>
      </c>
      <c r="I5" s="42">
        <f>CORREL(A2:A21,G2:G21)</f>
        <v>0.78025399644562954</v>
      </c>
      <c r="J5" s="45" t="s">
        <v>26</v>
      </c>
    </row>
    <row r="6" spans="1:10" ht="15.75" thickBot="1" x14ac:dyDescent="0.3">
      <c r="A6" s="7">
        <v>2</v>
      </c>
      <c r="B6" s="7">
        <v>52</v>
      </c>
      <c r="C6">
        <v>115</v>
      </c>
      <c r="E6" s="25">
        <v>112.55395683453233</v>
      </c>
      <c r="F6" s="25">
        <v>143.5166565591083</v>
      </c>
      <c r="G6" s="25">
        <v>122.68347579928951</v>
      </c>
      <c r="I6" s="43">
        <f>CORREL(B2:B21,G2:G21)</f>
        <v>0.86668307502589792</v>
      </c>
      <c r="J6" s="46" t="s">
        <v>25</v>
      </c>
    </row>
    <row r="7" spans="1:10" x14ac:dyDescent="0.25">
      <c r="A7" s="7">
        <v>4</v>
      </c>
      <c r="B7" s="7">
        <v>30</v>
      </c>
      <c r="C7">
        <v>77</v>
      </c>
      <c r="E7" s="25">
        <v>135.2302158273381</v>
      </c>
      <c r="F7" s="25">
        <v>121.10949622534974</v>
      </c>
      <c r="G7" s="25">
        <v>120.88763460257547</v>
      </c>
    </row>
    <row r="8" spans="1:10" x14ac:dyDescent="0.25">
      <c r="A8" s="7">
        <v>5</v>
      </c>
      <c r="B8" s="7">
        <v>38</v>
      </c>
      <c r="C8">
        <v>117</v>
      </c>
      <c r="E8" s="25">
        <v>146.568345323741</v>
      </c>
      <c r="F8" s="25">
        <v>129.25755452853468</v>
      </c>
      <c r="G8" s="25">
        <v>134.98526309946715</v>
      </c>
    </row>
    <row r="9" spans="1:10" ht="15.75" customHeight="1" x14ac:dyDescent="0.25">
      <c r="A9" s="7">
        <v>4</v>
      </c>
      <c r="B9" s="7">
        <v>83</v>
      </c>
      <c r="C9">
        <v>174</v>
      </c>
      <c r="E9" s="25">
        <v>135.2302158273381</v>
      </c>
      <c r="F9" s="25">
        <v>175.0903824839499</v>
      </c>
      <c r="G9" s="25">
        <v>162.71732418405861</v>
      </c>
      <c r="I9" s="129" t="s">
        <v>28</v>
      </c>
      <c r="J9" s="129"/>
    </row>
    <row r="10" spans="1:10" ht="15.75" thickBot="1" x14ac:dyDescent="0.3">
      <c r="A10" s="7">
        <v>4</v>
      </c>
      <c r="B10" s="7">
        <v>70</v>
      </c>
      <c r="C10">
        <v>103</v>
      </c>
      <c r="E10" s="25">
        <v>135.2302158273381</v>
      </c>
      <c r="F10" s="25">
        <v>161.84978774127438</v>
      </c>
      <c r="G10" s="25">
        <v>152.45721164520427</v>
      </c>
      <c r="I10" s="129"/>
      <c r="J10" s="129"/>
    </row>
    <row r="11" spans="1:10" x14ac:dyDescent="0.25">
      <c r="A11" s="7">
        <v>4</v>
      </c>
      <c r="B11" s="7">
        <v>40</v>
      </c>
      <c r="C11">
        <v>138</v>
      </c>
      <c r="E11" s="25">
        <v>135.2302158273381</v>
      </c>
      <c r="F11" s="25">
        <v>131.29456910433089</v>
      </c>
      <c r="G11" s="25">
        <v>128.78002886323267</v>
      </c>
      <c r="I11" s="19">
        <f>CORREL(C2:C21,E2:E21)</f>
        <v>0.48667927906879876</v>
      </c>
      <c r="J11" s="45" t="s">
        <v>29</v>
      </c>
    </row>
    <row r="12" spans="1:10" x14ac:dyDescent="0.25">
      <c r="A12" s="7">
        <v>5</v>
      </c>
      <c r="B12" s="7">
        <v>45</v>
      </c>
      <c r="C12">
        <v>170</v>
      </c>
      <c r="E12" s="25">
        <v>146.568345323741</v>
      </c>
      <c r="F12" s="25">
        <v>136.38710554382149</v>
      </c>
      <c r="G12" s="25">
        <v>140.50993908192717</v>
      </c>
      <c r="I12" s="21">
        <f>CORREL(C2:C21,F2:F21)</f>
        <v>0.54058895700142151</v>
      </c>
      <c r="J12" s="48" t="s">
        <v>30</v>
      </c>
    </row>
    <row r="13" spans="1:10" ht="15.75" thickBot="1" x14ac:dyDescent="0.3">
      <c r="A13" s="7">
        <v>4</v>
      </c>
      <c r="B13" s="7">
        <v>61</v>
      </c>
      <c r="C13">
        <v>196</v>
      </c>
      <c r="E13" s="25">
        <v>135.2302158273381</v>
      </c>
      <c r="F13" s="25">
        <v>152.68322215019134</v>
      </c>
      <c r="G13" s="25">
        <v>145.35405681061278</v>
      </c>
      <c r="I13" s="22">
        <f>CORREL(C2:C21,G2:G21)</f>
        <v>0.62374467966305602</v>
      </c>
      <c r="J13" s="46" t="s">
        <v>31</v>
      </c>
    </row>
    <row r="14" spans="1:10" x14ac:dyDescent="0.25">
      <c r="A14" s="7">
        <v>7</v>
      </c>
      <c r="B14" s="7">
        <v>76</v>
      </c>
      <c r="C14">
        <v>174</v>
      </c>
      <c r="E14" s="25">
        <v>169.24460431654677</v>
      </c>
      <c r="F14" s="25">
        <v>167.96083146866309</v>
      </c>
      <c r="G14" s="25">
        <v>180.5437874666963</v>
      </c>
    </row>
    <row r="15" spans="1:10" x14ac:dyDescent="0.25">
      <c r="A15" s="7">
        <v>7</v>
      </c>
      <c r="B15" s="7">
        <v>78</v>
      </c>
      <c r="C15">
        <v>168</v>
      </c>
      <c r="E15" s="25">
        <v>169.24460431654677</v>
      </c>
      <c r="F15" s="25">
        <v>169.99784604445932</v>
      </c>
      <c r="G15" s="25">
        <v>182.12226631882771</v>
      </c>
    </row>
    <row r="16" spans="1:10" x14ac:dyDescent="0.25">
      <c r="A16" s="7">
        <v>3</v>
      </c>
      <c r="B16" s="7">
        <v>39</v>
      </c>
      <c r="C16">
        <v>133</v>
      </c>
      <c r="E16" s="25">
        <v>123.89208633093523</v>
      </c>
      <c r="F16" s="25">
        <v>130.27606181643279</v>
      </c>
      <c r="G16" s="25">
        <v>120.20707634880105</v>
      </c>
    </row>
    <row r="17" spans="1:7" x14ac:dyDescent="0.25">
      <c r="A17" s="7">
        <v>7</v>
      </c>
      <c r="B17" s="7">
        <v>28</v>
      </c>
      <c r="C17">
        <v>125</v>
      </c>
      <c r="E17" s="25">
        <v>169.24460431654677</v>
      </c>
      <c r="F17" s="25">
        <v>119.07248164955351</v>
      </c>
      <c r="G17" s="25">
        <v>142.66029501554175</v>
      </c>
    </row>
    <row r="18" spans="1:7" x14ac:dyDescent="0.25">
      <c r="A18" s="7">
        <v>6</v>
      </c>
      <c r="B18" s="7">
        <v>71</v>
      </c>
      <c r="C18">
        <v>166</v>
      </c>
      <c r="E18" s="25">
        <v>157.9064748201439</v>
      </c>
      <c r="F18" s="25">
        <v>162.86829502917249</v>
      </c>
      <c r="G18" s="25">
        <v>168.8138772480018</v>
      </c>
    </row>
    <row r="19" spans="1:7" x14ac:dyDescent="0.25">
      <c r="A19" s="7">
        <v>5</v>
      </c>
      <c r="B19" s="7">
        <v>20</v>
      </c>
      <c r="C19">
        <v>86</v>
      </c>
      <c r="E19" s="25">
        <v>146.568345323741</v>
      </c>
      <c r="F19" s="25">
        <v>110.92442334636858</v>
      </c>
      <c r="G19" s="25">
        <v>120.77895343028419</v>
      </c>
    </row>
    <row r="20" spans="1:7" x14ac:dyDescent="0.25">
      <c r="A20" s="7">
        <v>5</v>
      </c>
      <c r="B20" s="7">
        <v>22</v>
      </c>
      <c r="C20">
        <v>190</v>
      </c>
      <c r="E20" s="25">
        <v>146.568345323741</v>
      </c>
      <c r="F20" s="25">
        <v>112.96143792216482</v>
      </c>
      <c r="G20" s="25">
        <v>122.35743228241563</v>
      </c>
    </row>
    <row r="21" spans="1:7" x14ac:dyDescent="0.25">
      <c r="A21" s="7">
        <v>5</v>
      </c>
      <c r="B21" s="7">
        <v>44</v>
      </c>
      <c r="C21">
        <v>199</v>
      </c>
      <c r="E21" s="25">
        <v>146.568345323741</v>
      </c>
      <c r="F21" s="25">
        <v>135.36859825592336</v>
      </c>
      <c r="G21" s="25">
        <v>139.72069965586144</v>
      </c>
    </row>
  </sheetData>
  <mergeCells count="2">
    <mergeCell ref="I1:J1"/>
    <mergeCell ref="I9:J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21"/>
  <sheetViews>
    <sheetView workbookViewId="0">
      <selection activeCell="H10" sqref="H10"/>
    </sheetView>
  </sheetViews>
  <sheetFormatPr defaultRowHeight="15" x14ac:dyDescent="0.25"/>
  <cols>
    <col min="1" max="1" width="10.28515625" customWidth="1"/>
    <col min="4" max="4" width="3" customWidth="1"/>
    <col min="5" max="6" width="6.28515625" customWidth="1"/>
    <col min="7" max="7" width="11.140625" customWidth="1"/>
    <col min="8" max="8" width="12" customWidth="1"/>
    <col min="9" max="9" width="11.5703125" customWidth="1"/>
    <col min="10" max="10" width="10.85546875" customWidth="1"/>
    <col min="11" max="11" width="9.28515625" bestFit="1" customWidth="1"/>
  </cols>
  <sheetData>
    <row r="1" spans="1:10" ht="30" customHeight="1" thickBot="1" x14ac:dyDescent="0.3">
      <c r="A1" s="24" t="s">
        <v>3</v>
      </c>
      <c r="B1" s="2" t="s">
        <v>1</v>
      </c>
      <c r="C1" s="2" t="s">
        <v>37</v>
      </c>
      <c r="E1" s="2" t="s">
        <v>0</v>
      </c>
      <c r="F1" s="52"/>
      <c r="G1" s="41" t="s">
        <v>38</v>
      </c>
      <c r="H1" s="41" t="s">
        <v>33</v>
      </c>
      <c r="I1" s="41" t="s">
        <v>32</v>
      </c>
      <c r="J1" s="41" t="s">
        <v>13</v>
      </c>
    </row>
    <row r="2" spans="1:10" x14ac:dyDescent="0.25">
      <c r="A2" s="56">
        <v>1</v>
      </c>
      <c r="B2" s="57">
        <v>41</v>
      </c>
      <c r="C2" s="53">
        <v>65</v>
      </c>
      <c r="E2" s="53">
        <v>81</v>
      </c>
      <c r="G2" s="9">
        <f t="array" ref="G2:J6">LINEST(E2:E21,A2:C21,,TRUE)</f>
        <v>-1.8234380040410854</v>
      </c>
      <c r="H2" s="15">
        <v>0.43748136049132147</v>
      </c>
      <c r="I2" s="15">
        <v>12.274312865747271</v>
      </c>
      <c r="J2" s="20">
        <v>167.28745768391462</v>
      </c>
    </row>
    <row r="3" spans="1:10" x14ac:dyDescent="0.25">
      <c r="A3" s="58">
        <v>2</v>
      </c>
      <c r="B3" s="6">
        <v>20</v>
      </c>
      <c r="C3" s="54">
        <v>55</v>
      </c>
      <c r="E3" s="54">
        <v>82</v>
      </c>
      <c r="G3" s="8">
        <v>1.0155081875365597</v>
      </c>
      <c r="H3" s="16">
        <v>0.41041477208593563</v>
      </c>
      <c r="I3" s="16">
        <v>5.1128236886775458</v>
      </c>
      <c r="J3" s="3">
        <v>61.011615955758494</v>
      </c>
    </row>
    <row r="4" spans="1:10" x14ac:dyDescent="0.25">
      <c r="A4" s="58">
        <v>5</v>
      </c>
      <c r="B4" s="6">
        <v>87</v>
      </c>
      <c r="C4" s="54">
        <v>40</v>
      </c>
      <c r="E4" s="54">
        <v>198</v>
      </c>
      <c r="G4" s="8">
        <v>0.49152074113095118</v>
      </c>
      <c r="H4" s="16">
        <v>32.846480655746788</v>
      </c>
      <c r="I4" s="16" t="e">
        <v>#N/A</v>
      </c>
      <c r="J4" s="3" t="e">
        <v>#N/A</v>
      </c>
    </row>
    <row r="5" spans="1:10" x14ac:dyDescent="0.25">
      <c r="A5" s="58">
        <v>8</v>
      </c>
      <c r="B5" s="6">
        <v>77</v>
      </c>
      <c r="C5" s="54">
        <v>70</v>
      </c>
      <c r="E5" s="54">
        <v>160</v>
      </c>
      <c r="G5" s="8">
        <v>5.1554589631226628</v>
      </c>
      <c r="H5" s="6">
        <v>16</v>
      </c>
      <c r="I5" s="16" t="e">
        <v>#N/A</v>
      </c>
      <c r="J5" s="3" t="e">
        <v>#N/A</v>
      </c>
    </row>
    <row r="6" spans="1:10" ht="15.75" thickBot="1" x14ac:dyDescent="0.3">
      <c r="A6" s="58">
        <v>2</v>
      </c>
      <c r="B6" s="6">
        <v>52</v>
      </c>
      <c r="C6" s="54">
        <v>45</v>
      </c>
      <c r="E6" s="54">
        <v>115</v>
      </c>
      <c r="G6" s="13">
        <v>16686.539336506437</v>
      </c>
      <c r="H6" s="17">
        <v>17262.260663493566</v>
      </c>
      <c r="I6" s="17" t="e">
        <v>#N/A</v>
      </c>
      <c r="J6" s="4" t="e">
        <v>#N/A</v>
      </c>
    </row>
    <row r="7" spans="1:10" x14ac:dyDescent="0.25">
      <c r="A7" s="58">
        <v>4</v>
      </c>
      <c r="B7" s="6">
        <v>30</v>
      </c>
      <c r="C7" s="54">
        <v>64</v>
      </c>
      <c r="E7" s="54">
        <v>77</v>
      </c>
    </row>
    <row r="8" spans="1:10" x14ac:dyDescent="0.25">
      <c r="A8" s="58">
        <v>5</v>
      </c>
      <c r="B8" s="6">
        <v>38</v>
      </c>
      <c r="C8" s="54">
        <v>61</v>
      </c>
      <c r="E8" s="54">
        <v>117</v>
      </c>
    </row>
    <row r="9" spans="1:10" ht="15.75" thickBot="1" x14ac:dyDescent="0.3">
      <c r="A9" s="58">
        <v>4</v>
      </c>
      <c r="B9" s="6">
        <v>83</v>
      </c>
      <c r="C9" s="54">
        <v>52</v>
      </c>
      <c r="E9" s="54">
        <v>174</v>
      </c>
    </row>
    <row r="10" spans="1:10" ht="15.75" thickBot="1" x14ac:dyDescent="0.3">
      <c r="A10" s="58">
        <v>4</v>
      </c>
      <c r="B10" s="6">
        <v>70</v>
      </c>
      <c r="C10" s="54">
        <v>45</v>
      </c>
      <c r="E10" s="54">
        <v>103</v>
      </c>
      <c r="G10" s="49" t="s">
        <v>35</v>
      </c>
      <c r="H10" s="50">
        <f>G2*C2+H2*B2+I2*A2+J2</f>
        <v>78.975036067135534</v>
      </c>
      <c r="I10" s="51" t="s">
        <v>40</v>
      </c>
      <c r="J10" s="32"/>
    </row>
    <row r="11" spans="1:10" ht="15.75" thickBot="1" x14ac:dyDescent="0.3">
      <c r="A11" s="58">
        <v>4</v>
      </c>
      <c r="B11" s="6">
        <v>40</v>
      </c>
      <c r="C11" s="54">
        <v>60</v>
      </c>
      <c r="E11" s="54">
        <v>138</v>
      </c>
    </row>
    <row r="12" spans="1:10" ht="15.75" thickBot="1" x14ac:dyDescent="0.3">
      <c r="A12" s="58">
        <v>5</v>
      </c>
      <c r="B12" s="6">
        <v>45</v>
      </c>
      <c r="C12" s="54">
        <v>51</v>
      </c>
      <c r="E12" s="54">
        <v>170</v>
      </c>
      <c r="G12" s="49" t="s">
        <v>34</v>
      </c>
      <c r="H12" s="50">
        <f>G2*A2+H2*B2+I2*C2+J2</f>
        <v>981.23109173359035</v>
      </c>
      <c r="I12" s="51" t="s">
        <v>41</v>
      </c>
      <c r="J12" s="32"/>
    </row>
    <row r="13" spans="1:10" x14ac:dyDescent="0.25">
      <c r="A13" s="58">
        <v>4</v>
      </c>
      <c r="B13" s="6">
        <v>61</v>
      </c>
      <c r="C13" s="54">
        <v>54</v>
      </c>
      <c r="E13" s="54">
        <v>196</v>
      </c>
    </row>
    <row r="14" spans="1:10" x14ac:dyDescent="0.25">
      <c r="A14" s="58">
        <v>7</v>
      </c>
      <c r="B14" s="6">
        <v>76</v>
      </c>
      <c r="C14" s="54">
        <v>67</v>
      </c>
      <c r="E14" s="54">
        <v>174</v>
      </c>
    </row>
    <row r="15" spans="1:10" ht="15.75" thickBot="1" x14ac:dyDescent="0.3">
      <c r="A15" s="58">
        <v>7</v>
      </c>
      <c r="B15" s="6">
        <v>78</v>
      </c>
      <c r="C15" s="54">
        <v>56</v>
      </c>
      <c r="E15" s="54">
        <v>168</v>
      </c>
    </row>
    <row r="16" spans="1:10" ht="15.75" thickBot="1" x14ac:dyDescent="0.3">
      <c r="A16" s="58">
        <v>3</v>
      </c>
      <c r="B16" s="6">
        <v>39</v>
      </c>
      <c r="C16" s="54">
        <v>60</v>
      </c>
      <c r="E16" s="54">
        <v>133</v>
      </c>
      <c r="G16" s="49" t="s">
        <v>36</v>
      </c>
      <c r="H16" s="50">
        <f>TREND(E2:E21,A2:C21)</f>
        <v>78.975036067135534</v>
      </c>
      <c r="I16" s="51" t="s">
        <v>39</v>
      </c>
      <c r="J16" s="32"/>
    </row>
    <row r="17" spans="1:5" x14ac:dyDescent="0.25">
      <c r="A17" s="58">
        <v>7</v>
      </c>
      <c r="B17" s="6">
        <v>28</v>
      </c>
      <c r="C17" s="54">
        <v>69</v>
      </c>
      <c r="E17" s="54">
        <v>125</v>
      </c>
    </row>
    <row r="18" spans="1:5" x14ac:dyDescent="0.25">
      <c r="A18" s="58">
        <v>6</v>
      </c>
      <c r="B18" s="6">
        <v>71</v>
      </c>
      <c r="C18" s="54">
        <v>61</v>
      </c>
      <c r="E18" s="54">
        <v>166</v>
      </c>
    </row>
    <row r="19" spans="1:5" x14ac:dyDescent="0.25">
      <c r="A19" s="58">
        <v>5</v>
      </c>
      <c r="B19" s="6">
        <v>20</v>
      </c>
      <c r="C19" s="54">
        <v>62</v>
      </c>
      <c r="E19" s="54">
        <v>86</v>
      </c>
    </row>
    <row r="20" spans="1:5" x14ac:dyDescent="0.25">
      <c r="A20" s="58">
        <v>5</v>
      </c>
      <c r="B20" s="6">
        <v>22</v>
      </c>
      <c r="C20" s="54">
        <v>63</v>
      </c>
      <c r="E20" s="54">
        <v>190</v>
      </c>
    </row>
    <row r="21" spans="1:5" x14ac:dyDescent="0.25">
      <c r="A21" s="59">
        <v>5</v>
      </c>
      <c r="B21" s="60">
        <v>44</v>
      </c>
      <c r="C21" s="55">
        <v>42</v>
      </c>
      <c r="E21" s="55">
        <v>199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N23"/>
  <sheetViews>
    <sheetView workbookViewId="0">
      <selection activeCell="E3" sqref="E3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5.28515625" customWidth="1"/>
    <col min="4" max="4" width="3.140625" customWidth="1"/>
    <col min="5" max="5" width="7.140625" customWidth="1"/>
    <col min="6" max="6" width="7.7109375" customWidth="1"/>
    <col min="7" max="7" width="7.140625" customWidth="1"/>
    <col min="8" max="8" width="3" customWidth="1"/>
    <col min="9" max="9" width="14.42578125" customWidth="1"/>
    <col min="10" max="10" width="13.5703125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24" t="s">
        <v>3</v>
      </c>
      <c r="B1" s="2" t="s">
        <v>1</v>
      </c>
      <c r="C1" s="2" t="s">
        <v>0</v>
      </c>
      <c r="E1" s="127" t="s">
        <v>5</v>
      </c>
      <c r="F1" s="127"/>
      <c r="G1" s="127"/>
      <c r="H1" s="26"/>
      <c r="I1" s="38" t="s">
        <v>43</v>
      </c>
      <c r="J1" s="38" t="s">
        <v>44</v>
      </c>
      <c r="K1" s="26"/>
      <c r="L1" s="38" t="s">
        <v>22</v>
      </c>
      <c r="M1" s="38" t="s">
        <v>42</v>
      </c>
      <c r="N1" s="44"/>
    </row>
    <row r="2" spans="1:14" ht="15.75" thickBot="1" x14ac:dyDescent="0.3">
      <c r="A2" s="7">
        <v>1</v>
      </c>
      <c r="B2" s="7">
        <v>41</v>
      </c>
      <c r="C2">
        <v>81</v>
      </c>
      <c r="I2" s="1">
        <f t="array" ref="I2:I21">TREND(B2:B21,A2:A21)</f>
        <v>34.661870503597122</v>
      </c>
      <c r="J2" s="1">
        <f t="array" ref="J2:J21">TREND(A2:A21,B2:B21)</f>
        <v>4.3525063259373891</v>
      </c>
      <c r="L2" s="1">
        <f t="shared" ref="L2:L21" si="0">B2-I2</f>
        <v>6.3381294964028783</v>
      </c>
      <c r="M2" s="1">
        <f t="shared" ref="M2:M21" si="1">A2-J2</f>
        <v>-3.3525063259373891</v>
      </c>
    </row>
    <row r="3" spans="1:14" ht="15.75" thickBot="1" x14ac:dyDescent="0.3">
      <c r="A3" s="7">
        <v>2</v>
      </c>
      <c r="B3" s="7">
        <v>20</v>
      </c>
      <c r="C3">
        <v>82</v>
      </c>
      <c r="E3" s="64">
        <f>SLOPE(C2:C21,L2:L21)</f>
        <v>0.78923942606571951</v>
      </c>
      <c r="F3" s="65">
        <f>SLOPE(C2:C21,M2:M21)</f>
        <v>7.7837130883658965</v>
      </c>
      <c r="G3" s="32">
        <f>C23-E3*B23-F3*A23</f>
        <v>66.075599467140307</v>
      </c>
      <c r="I3" s="1">
        <v>39.165467625899282</v>
      </c>
      <c r="J3" s="1">
        <v>3.7339551224408711</v>
      </c>
      <c r="L3" s="1">
        <f t="shared" si="0"/>
        <v>-19.165467625899282</v>
      </c>
      <c r="M3" s="1">
        <f t="shared" si="1"/>
        <v>-1.7339551224408711</v>
      </c>
    </row>
    <row r="4" spans="1:14" x14ac:dyDescent="0.25">
      <c r="A4" s="7">
        <v>5</v>
      </c>
      <c r="B4" s="7">
        <v>87</v>
      </c>
      <c r="C4">
        <v>198</v>
      </c>
      <c r="E4" s="18"/>
      <c r="F4" s="18"/>
      <c r="G4" s="18"/>
      <c r="I4" s="1">
        <v>52.676258992805757</v>
      </c>
      <c r="J4" s="1">
        <v>5.7074280097869048</v>
      </c>
      <c r="L4" s="1">
        <f t="shared" si="0"/>
        <v>34.323741007194243</v>
      </c>
      <c r="M4" s="1">
        <f t="shared" si="1"/>
        <v>-0.70742800978690479</v>
      </c>
    </row>
    <row r="5" spans="1:14" ht="15.75" thickBot="1" x14ac:dyDescent="0.3">
      <c r="A5" s="7">
        <v>8</v>
      </c>
      <c r="B5" s="7">
        <v>77</v>
      </c>
      <c r="C5">
        <v>160</v>
      </c>
      <c r="E5" s="31" t="s">
        <v>48</v>
      </c>
      <c r="F5" s="26"/>
      <c r="G5" s="26"/>
      <c r="I5" s="1">
        <v>66.187050359712231</v>
      </c>
      <c r="J5" s="1">
        <v>5.412879817645706</v>
      </c>
      <c r="L5" s="1">
        <f t="shared" si="0"/>
        <v>10.812949640287769</v>
      </c>
      <c r="M5" s="1">
        <f t="shared" si="1"/>
        <v>2.587120182354294</v>
      </c>
    </row>
    <row r="6" spans="1:14" x14ac:dyDescent="0.25">
      <c r="A6" s="7">
        <v>2</v>
      </c>
      <c r="B6" s="7">
        <v>52</v>
      </c>
      <c r="C6">
        <v>115</v>
      </c>
      <c r="E6" s="66">
        <f t="array" ref="E6:G10">LINEST(C2:C21,A2:B21,,TRUE)</f>
        <v>0.78923942606571951</v>
      </c>
      <c r="F6" s="67">
        <v>7.7837130883659036</v>
      </c>
      <c r="G6" s="10">
        <v>66.075599467140279</v>
      </c>
      <c r="I6" s="1">
        <v>39.165467625899282</v>
      </c>
      <c r="J6" s="1">
        <v>4.6765093372927087</v>
      </c>
      <c r="L6" s="1">
        <f t="shared" si="0"/>
        <v>12.834532374100718</v>
      </c>
      <c r="M6" s="1">
        <f t="shared" si="1"/>
        <v>-2.6765093372927087</v>
      </c>
    </row>
    <row r="7" spans="1:14" x14ac:dyDescent="0.25">
      <c r="A7" s="7">
        <v>4</v>
      </c>
      <c r="B7" s="7">
        <v>30</v>
      </c>
      <c r="C7">
        <v>77</v>
      </c>
      <c r="E7" s="68">
        <v>0.38350954298407525</v>
      </c>
      <c r="F7" s="69">
        <v>4.7421770109794297</v>
      </c>
      <c r="G7" s="12">
        <v>24.829895198129986</v>
      </c>
      <c r="I7" s="1">
        <v>48.172661870503596</v>
      </c>
      <c r="J7" s="1">
        <v>4.0285033145820703</v>
      </c>
      <c r="L7" s="1">
        <f t="shared" si="0"/>
        <v>-18.172661870503596</v>
      </c>
      <c r="M7" s="1">
        <f t="shared" si="1"/>
        <v>-2.8503314582070338E-2</v>
      </c>
    </row>
    <row r="8" spans="1:14" x14ac:dyDescent="0.25">
      <c r="A8" s="7">
        <v>5</v>
      </c>
      <c r="B8" s="7">
        <v>38</v>
      </c>
      <c r="C8">
        <v>117</v>
      </c>
      <c r="E8" s="68">
        <v>0.38905742540796856</v>
      </c>
      <c r="F8" s="69">
        <v>34.929144477077962</v>
      </c>
      <c r="G8" s="12" t="e">
        <v>#N/A</v>
      </c>
      <c r="I8" s="1">
        <v>52.676258992805757</v>
      </c>
      <c r="J8" s="1">
        <v>4.2641418682950292</v>
      </c>
      <c r="L8" s="1">
        <f t="shared" si="0"/>
        <v>-14.676258992805757</v>
      </c>
      <c r="M8" s="1">
        <f t="shared" si="1"/>
        <v>0.73585813170497083</v>
      </c>
    </row>
    <row r="9" spans="1:14" x14ac:dyDescent="0.25">
      <c r="A9" s="7">
        <v>4</v>
      </c>
      <c r="B9" s="7">
        <v>83</v>
      </c>
      <c r="C9">
        <v>174</v>
      </c>
      <c r="E9" s="8">
        <v>5.4129279141759552</v>
      </c>
      <c r="F9" s="6">
        <v>17</v>
      </c>
      <c r="G9" s="12" t="e">
        <v>#N/A</v>
      </c>
      <c r="I9" s="1">
        <v>48.172661870503596</v>
      </c>
      <c r="J9" s="1">
        <v>5.5896087329304258</v>
      </c>
      <c r="L9" s="1">
        <f t="shared" si="0"/>
        <v>34.827338129496404</v>
      </c>
      <c r="M9" s="1">
        <f t="shared" si="1"/>
        <v>-1.5896087329304258</v>
      </c>
    </row>
    <row r="10" spans="1:14" ht="15.75" thickBot="1" x14ac:dyDescent="0.3">
      <c r="A10" s="7">
        <v>4</v>
      </c>
      <c r="B10" s="7">
        <v>70</v>
      </c>
      <c r="C10">
        <v>103</v>
      </c>
      <c r="E10" s="27">
        <v>13208.032723690045</v>
      </c>
      <c r="F10" s="28">
        <v>20740.767276309958</v>
      </c>
      <c r="G10" s="14" t="e">
        <v>#N/A</v>
      </c>
      <c r="I10" s="63">
        <v>48.172661870503596</v>
      </c>
      <c r="J10" s="63">
        <v>5.2066960831468663</v>
      </c>
      <c r="K10" s="18"/>
      <c r="L10" s="1">
        <f t="shared" si="0"/>
        <v>21.827338129496404</v>
      </c>
      <c r="M10" s="1">
        <f t="shared" si="1"/>
        <v>-1.2066960831468663</v>
      </c>
    </row>
    <row r="11" spans="1:14" x14ac:dyDescent="0.25">
      <c r="A11" s="7">
        <v>4</v>
      </c>
      <c r="B11" s="7">
        <v>40</v>
      </c>
      <c r="C11">
        <v>138</v>
      </c>
      <c r="I11" s="1">
        <v>48.172661870503596</v>
      </c>
      <c r="J11" s="1">
        <v>4.3230515067232691</v>
      </c>
      <c r="L11" s="1">
        <f t="shared" si="0"/>
        <v>-8.172661870503596</v>
      </c>
      <c r="M11" s="1">
        <f t="shared" si="1"/>
        <v>-0.3230515067232691</v>
      </c>
    </row>
    <row r="12" spans="1:14" x14ac:dyDescent="0.25">
      <c r="A12" s="7">
        <v>5</v>
      </c>
      <c r="B12" s="7">
        <v>45</v>
      </c>
      <c r="C12">
        <v>170</v>
      </c>
      <c r="E12" s="11"/>
      <c r="I12" s="1">
        <v>52.676258992805757</v>
      </c>
      <c r="J12" s="1">
        <v>4.4703256027938689</v>
      </c>
      <c r="L12" s="1">
        <f t="shared" si="0"/>
        <v>-7.6762589928057565</v>
      </c>
      <c r="M12" s="1">
        <f t="shared" si="1"/>
        <v>0.52967439720613108</v>
      </c>
    </row>
    <row r="13" spans="1:14" x14ac:dyDescent="0.25">
      <c r="A13" s="7">
        <v>4</v>
      </c>
      <c r="B13" s="7">
        <v>61</v>
      </c>
      <c r="C13">
        <v>196</v>
      </c>
      <c r="I13" s="1">
        <v>48.172661870503596</v>
      </c>
      <c r="J13" s="1">
        <v>4.9416027102197875</v>
      </c>
      <c r="L13" s="1">
        <f t="shared" si="0"/>
        <v>12.827338129496404</v>
      </c>
      <c r="M13" s="1">
        <f t="shared" si="1"/>
        <v>-0.94160271021978748</v>
      </c>
    </row>
    <row r="14" spans="1:14" x14ac:dyDescent="0.25">
      <c r="A14" s="7">
        <v>7</v>
      </c>
      <c r="B14" s="7">
        <v>76</v>
      </c>
      <c r="C14">
        <v>174</v>
      </c>
      <c r="I14" s="1">
        <v>61.68345323741007</v>
      </c>
      <c r="J14" s="1">
        <v>5.3834249984315861</v>
      </c>
      <c r="L14" s="1">
        <f t="shared" si="0"/>
        <v>14.31654676258993</v>
      </c>
      <c r="M14" s="1">
        <f t="shared" si="1"/>
        <v>1.6165750015684139</v>
      </c>
    </row>
    <row r="15" spans="1:14" x14ac:dyDescent="0.25">
      <c r="A15" s="7">
        <v>7</v>
      </c>
      <c r="B15" s="7">
        <v>78</v>
      </c>
      <c r="C15">
        <v>168</v>
      </c>
      <c r="I15" s="1">
        <v>61.68345323741007</v>
      </c>
      <c r="J15" s="1">
        <v>5.442334636859826</v>
      </c>
      <c r="L15" s="1">
        <f t="shared" si="0"/>
        <v>16.31654676258993</v>
      </c>
      <c r="M15" s="1">
        <f t="shared" si="1"/>
        <v>1.557665363140174</v>
      </c>
    </row>
    <row r="16" spans="1:14" x14ac:dyDescent="0.25">
      <c r="A16" s="7">
        <v>3</v>
      </c>
      <c r="B16" s="7">
        <v>39</v>
      </c>
      <c r="C16">
        <v>133</v>
      </c>
      <c r="I16" s="1">
        <v>43.669064748201436</v>
      </c>
      <c r="J16" s="1">
        <v>4.2935966875091491</v>
      </c>
      <c r="L16" s="1">
        <f t="shared" si="0"/>
        <v>-4.6690647482014356</v>
      </c>
      <c r="M16" s="1">
        <f t="shared" si="1"/>
        <v>-1.2935966875091491</v>
      </c>
    </row>
    <row r="17" spans="1:13" x14ac:dyDescent="0.25">
      <c r="A17" s="7">
        <v>7</v>
      </c>
      <c r="B17" s="7">
        <v>28</v>
      </c>
      <c r="C17">
        <v>125</v>
      </c>
      <c r="I17" s="1">
        <v>61.68345323741007</v>
      </c>
      <c r="J17" s="1">
        <v>3.9695936761538304</v>
      </c>
      <c r="L17" s="1">
        <f t="shared" si="0"/>
        <v>-33.68345323741007</v>
      </c>
      <c r="M17" s="1">
        <f t="shared" si="1"/>
        <v>3.0304063238461696</v>
      </c>
    </row>
    <row r="18" spans="1:13" x14ac:dyDescent="0.25">
      <c r="A18" s="7">
        <v>6</v>
      </c>
      <c r="B18" s="7">
        <v>71</v>
      </c>
      <c r="C18">
        <v>166</v>
      </c>
      <c r="I18" s="1">
        <v>57.17985611510791</v>
      </c>
      <c r="J18" s="1">
        <v>5.2361509023609862</v>
      </c>
      <c r="L18" s="1">
        <f t="shared" si="0"/>
        <v>13.82014388489209</v>
      </c>
      <c r="M18" s="1">
        <f t="shared" si="1"/>
        <v>0.76384909763901376</v>
      </c>
    </row>
    <row r="19" spans="1:13" x14ac:dyDescent="0.25">
      <c r="A19" s="7">
        <v>5</v>
      </c>
      <c r="B19" s="7">
        <v>20</v>
      </c>
      <c r="C19">
        <v>86</v>
      </c>
      <c r="I19" s="1">
        <v>52.676258992805757</v>
      </c>
      <c r="J19" s="1">
        <v>3.7339551224408711</v>
      </c>
      <c r="L19" s="1">
        <f t="shared" si="0"/>
        <v>-32.676258992805757</v>
      </c>
      <c r="M19" s="1">
        <f t="shared" si="1"/>
        <v>1.2660448775591289</v>
      </c>
    </row>
    <row r="20" spans="1:13" x14ac:dyDescent="0.25">
      <c r="A20" s="7">
        <v>5</v>
      </c>
      <c r="B20" s="7">
        <v>22</v>
      </c>
      <c r="C20">
        <v>190</v>
      </c>
      <c r="I20" s="1">
        <v>52.676258992805757</v>
      </c>
      <c r="J20" s="1">
        <v>3.7928647608691111</v>
      </c>
      <c r="L20" s="1">
        <f t="shared" si="0"/>
        <v>-30.676258992805757</v>
      </c>
      <c r="M20" s="1">
        <f t="shared" si="1"/>
        <v>1.2071352391308889</v>
      </c>
    </row>
    <row r="21" spans="1:13" x14ac:dyDescent="0.25">
      <c r="A21" s="7">
        <v>5</v>
      </c>
      <c r="B21" s="7">
        <v>44</v>
      </c>
      <c r="C21">
        <v>199</v>
      </c>
      <c r="I21" s="1">
        <v>52.676258992805757</v>
      </c>
      <c r="J21" s="1">
        <v>4.440870783579749</v>
      </c>
      <c r="L21" s="1">
        <f t="shared" si="0"/>
        <v>-8.6762589928057565</v>
      </c>
      <c r="M21" s="1">
        <f t="shared" si="1"/>
        <v>0.55912921642025104</v>
      </c>
    </row>
    <row r="22" spans="1:13" ht="15.75" thickBot="1" x14ac:dyDescent="0.3"/>
    <row r="23" spans="1:13" ht="15.75" thickBot="1" x14ac:dyDescent="0.3">
      <c r="A23" s="70">
        <f>AVERAGE(A2:A21)</f>
        <v>4.6500000000000004</v>
      </c>
      <c r="B23" s="71">
        <f t="shared" ref="B23:C23" si="2">AVERAGE(B2:B21)</f>
        <v>51.1</v>
      </c>
      <c r="C23" s="71">
        <f t="shared" si="2"/>
        <v>142.6</v>
      </c>
      <c r="D23" s="72"/>
      <c r="E23" s="72" t="s">
        <v>45</v>
      </c>
      <c r="F23" s="32"/>
    </row>
  </sheetData>
  <mergeCells count="1">
    <mergeCell ref="E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N21"/>
  <sheetViews>
    <sheetView workbookViewId="0">
      <selection activeCell="E7" sqref="E7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3.140625" customWidth="1"/>
    <col min="5" max="7" width="10.140625" customWidth="1"/>
    <col min="8" max="8" width="3" customWidth="1"/>
    <col min="9" max="9" width="15.42578125" customWidth="1"/>
    <col min="10" max="10" width="13.5703125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24" t="s">
        <v>3</v>
      </c>
      <c r="B1" s="2" t="s">
        <v>1</v>
      </c>
      <c r="C1" s="2" t="s">
        <v>0</v>
      </c>
      <c r="E1" s="130" t="s">
        <v>5</v>
      </c>
      <c r="F1" s="130"/>
      <c r="G1" s="130"/>
      <c r="H1" s="26"/>
      <c r="I1" s="38" t="s">
        <v>47</v>
      </c>
      <c r="J1" s="38" t="s">
        <v>46</v>
      </c>
      <c r="N1" s="44"/>
    </row>
    <row r="2" spans="1:14" ht="15.75" thickBot="1" x14ac:dyDescent="0.3">
      <c r="A2" s="7">
        <v>1</v>
      </c>
      <c r="B2" s="7">
        <v>41</v>
      </c>
      <c r="C2">
        <v>81</v>
      </c>
      <c r="I2" s="1">
        <f t="shared" ref="I2:I21" si="0">A2*$F$3+B2*$E$3+$G$3</f>
        <v>106.21812902420071</v>
      </c>
      <c r="J2" s="1">
        <f t="shared" ref="J2:J21" si="1">C2-I2</f>
        <v>-25.218129024200707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  <c r="I3" s="1">
        <f t="shared" si="0"/>
        <v>97.42781416518649</v>
      </c>
      <c r="J3" s="1">
        <f t="shared" si="1"/>
        <v>-15.42781416518649</v>
      </c>
    </row>
    <row r="4" spans="1:14" x14ac:dyDescent="0.25">
      <c r="A4" s="7">
        <v>5</v>
      </c>
      <c r="B4" s="7">
        <v>87</v>
      </c>
      <c r="C4">
        <v>198</v>
      </c>
      <c r="E4" s="21"/>
      <c r="F4" s="75"/>
      <c r="G4" s="74"/>
      <c r="I4" s="1">
        <f t="shared" si="0"/>
        <v>173.65799497668741</v>
      </c>
      <c r="J4" s="1">
        <f t="shared" si="1"/>
        <v>24.342005023312595</v>
      </c>
    </row>
    <row r="5" spans="1:14" x14ac:dyDescent="0.25">
      <c r="A5" s="7">
        <v>8</v>
      </c>
      <c r="B5" s="7">
        <v>77</v>
      </c>
      <c r="C5">
        <v>160</v>
      </c>
      <c r="E5" s="68"/>
      <c r="F5" s="69"/>
      <c r="G5" s="3"/>
      <c r="I5" s="1">
        <f t="shared" si="0"/>
        <v>189.11673998112786</v>
      </c>
      <c r="J5" s="1">
        <f t="shared" si="1"/>
        <v>-29.116739981127864</v>
      </c>
    </row>
    <row r="6" spans="1:14" x14ac:dyDescent="0.25">
      <c r="A6" s="7">
        <v>2</v>
      </c>
      <c r="B6" s="7">
        <v>52</v>
      </c>
      <c r="C6">
        <v>115</v>
      </c>
      <c r="E6" s="8"/>
      <c r="F6" s="6"/>
      <c r="G6" s="3"/>
      <c r="I6" s="1">
        <f t="shared" si="0"/>
        <v>122.68347579928951</v>
      </c>
      <c r="J6" s="1">
        <f t="shared" si="1"/>
        <v>-7.6834757992895106</v>
      </c>
    </row>
    <row r="7" spans="1:14" ht="15.75" thickBot="1" x14ac:dyDescent="0.3">
      <c r="A7" s="7">
        <v>4</v>
      </c>
      <c r="B7" s="7">
        <v>30</v>
      </c>
      <c r="C7">
        <v>77</v>
      </c>
      <c r="E7" s="43">
        <f>DEVSQ(I2:I21)</f>
        <v>13208.032723690052</v>
      </c>
      <c r="F7" s="73">
        <f>DEVSQ(J2:J21)</f>
        <v>20740.767276309947</v>
      </c>
      <c r="G7" s="4"/>
      <c r="I7" s="1">
        <f t="shared" si="0"/>
        <v>120.88763460257547</v>
      </c>
      <c r="J7" s="1">
        <f t="shared" si="1"/>
        <v>-43.887634602575474</v>
      </c>
    </row>
    <row r="8" spans="1:14" x14ac:dyDescent="0.25">
      <c r="A8" s="7">
        <v>5</v>
      </c>
      <c r="B8" s="7">
        <v>38</v>
      </c>
      <c r="C8">
        <v>117</v>
      </c>
      <c r="I8" s="1">
        <f t="shared" si="0"/>
        <v>134.98526309946715</v>
      </c>
      <c r="J8" s="1">
        <f t="shared" si="1"/>
        <v>-17.985263099467147</v>
      </c>
    </row>
    <row r="9" spans="1:14" x14ac:dyDescent="0.25">
      <c r="A9" s="7">
        <v>4</v>
      </c>
      <c r="B9" s="7">
        <v>83</v>
      </c>
      <c r="C9">
        <v>174</v>
      </c>
      <c r="I9" s="1">
        <f t="shared" si="0"/>
        <v>162.71732418405861</v>
      </c>
      <c r="J9" s="1">
        <f t="shared" si="1"/>
        <v>11.282675815941388</v>
      </c>
    </row>
    <row r="10" spans="1:14" ht="15.75" thickBot="1" x14ac:dyDescent="0.3">
      <c r="A10" s="7">
        <v>4</v>
      </c>
      <c r="B10" s="7">
        <v>70</v>
      </c>
      <c r="C10">
        <v>103</v>
      </c>
      <c r="E10" s="31" t="s">
        <v>48</v>
      </c>
      <c r="F10" s="26"/>
      <c r="G10" s="26"/>
      <c r="I10" s="1">
        <f t="shared" si="0"/>
        <v>152.45721164520427</v>
      </c>
      <c r="J10" s="1">
        <f t="shared" si="1"/>
        <v>-49.457211645204268</v>
      </c>
    </row>
    <row r="11" spans="1:14" x14ac:dyDescent="0.25">
      <c r="A11" s="7">
        <v>4</v>
      </c>
      <c r="B11" s="7">
        <v>40</v>
      </c>
      <c r="C11">
        <v>138</v>
      </c>
      <c r="E11" s="66">
        <f t="array" ref="E11:G15">LINEST(C2:C21,A2:B21,,TRUE)</f>
        <v>0.78923942606571951</v>
      </c>
      <c r="F11" s="67">
        <v>7.7837130883659036</v>
      </c>
      <c r="G11" s="10">
        <v>66.075599467140279</v>
      </c>
      <c r="I11" s="1">
        <f t="shared" si="0"/>
        <v>128.78002886323267</v>
      </c>
      <c r="J11" s="1">
        <f t="shared" si="1"/>
        <v>9.2199711367673274</v>
      </c>
    </row>
    <row r="12" spans="1:14" x14ac:dyDescent="0.25">
      <c r="A12" s="7">
        <v>5</v>
      </c>
      <c r="B12" s="7">
        <v>45</v>
      </c>
      <c r="C12">
        <v>170</v>
      </c>
      <c r="E12" s="68">
        <v>0.38350954298407525</v>
      </c>
      <c r="F12" s="69">
        <v>4.7421770109794297</v>
      </c>
      <c r="G12" s="12">
        <v>24.829895198129986</v>
      </c>
      <c r="I12" s="1">
        <f t="shared" si="0"/>
        <v>140.50993908192717</v>
      </c>
      <c r="J12" s="1">
        <f t="shared" si="1"/>
        <v>29.490060918072828</v>
      </c>
    </row>
    <row r="13" spans="1:14" x14ac:dyDescent="0.25">
      <c r="A13" s="7">
        <v>4</v>
      </c>
      <c r="B13" s="7">
        <v>61</v>
      </c>
      <c r="C13">
        <v>196</v>
      </c>
      <c r="E13" s="68">
        <v>0.38905742540796856</v>
      </c>
      <c r="F13" s="69">
        <v>34.929144477077962</v>
      </c>
      <c r="G13" s="12" t="e">
        <v>#N/A</v>
      </c>
      <c r="I13" s="1">
        <f t="shared" si="0"/>
        <v>145.35405681061278</v>
      </c>
      <c r="J13" s="1">
        <f t="shared" si="1"/>
        <v>50.645943189387225</v>
      </c>
    </row>
    <row r="14" spans="1:14" x14ac:dyDescent="0.25">
      <c r="A14" s="7">
        <v>7</v>
      </c>
      <c r="B14" s="7">
        <v>76</v>
      </c>
      <c r="C14">
        <v>174</v>
      </c>
      <c r="E14" s="8">
        <v>5.4129279141759552</v>
      </c>
      <c r="F14" s="6">
        <v>17</v>
      </c>
      <c r="G14" s="12" t="e">
        <v>#N/A</v>
      </c>
      <c r="I14" s="1">
        <f t="shared" si="0"/>
        <v>180.54378746669624</v>
      </c>
      <c r="J14" s="1">
        <f t="shared" si="1"/>
        <v>-6.5437874666962443</v>
      </c>
    </row>
    <row r="15" spans="1:14" ht="15.75" thickBot="1" x14ac:dyDescent="0.3">
      <c r="A15" s="7">
        <v>7</v>
      </c>
      <c r="B15" s="7">
        <v>78</v>
      </c>
      <c r="C15">
        <v>168</v>
      </c>
      <c r="E15" s="43">
        <v>13208.032723690045</v>
      </c>
      <c r="F15" s="73">
        <v>20740.767276309958</v>
      </c>
      <c r="G15" s="14" t="e">
        <v>#N/A</v>
      </c>
      <c r="I15" s="1">
        <f t="shared" si="0"/>
        <v>182.12226631882771</v>
      </c>
      <c r="J15" s="1">
        <f t="shared" si="1"/>
        <v>-14.122266318827712</v>
      </c>
    </row>
    <row r="16" spans="1:14" x14ac:dyDescent="0.25">
      <c r="A16" s="7">
        <v>3</v>
      </c>
      <c r="B16" s="7">
        <v>39</v>
      </c>
      <c r="C16">
        <v>133</v>
      </c>
      <c r="I16" s="1">
        <f t="shared" si="0"/>
        <v>120.20707634880105</v>
      </c>
      <c r="J16" s="1">
        <f t="shared" si="1"/>
        <v>12.792923651198947</v>
      </c>
    </row>
    <row r="17" spans="1:10" x14ac:dyDescent="0.25">
      <c r="A17" s="7">
        <v>7</v>
      </c>
      <c r="B17" s="7">
        <v>28</v>
      </c>
      <c r="C17">
        <v>125</v>
      </c>
      <c r="I17" s="1">
        <f t="shared" si="0"/>
        <v>142.66029501554172</v>
      </c>
      <c r="J17" s="1">
        <f t="shared" si="1"/>
        <v>-17.66029501554172</v>
      </c>
    </row>
    <row r="18" spans="1:10" x14ac:dyDescent="0.25">
      <c r="A18" s="7">
        <v>6</v>
      </c>
      <c r="B18" s="7">
        <v>71</v>
      </c>
      <c r="C18">
        <v>166</v>
      </c>
      <c r="I18" s="1">
        <f t="shared" si="0"/>
        <v>168.81387724800177</v>
      </c>
      <c r="J18" s="1">
        <f t="shared" si="1"/>
        <v>-2.8138772480017735</v>
      </c>
    </row>
    <row r="19" spans="1:10" x14ac:dyDescent="0.25">
      <c r="A19" s="7">
        <v>5</v>
      </c>
      <c r="B19" s="7">
        <v>20</v>
      </c>
      <c r="C19">
        <v>86</v>
      </c>
      <c r="I19" s="1">
        <f t="shared" si="0"/>
        <v>120.77895343028419</v>
      </c>
      <c r="J19" s="1">
        <f t="shared" si="1"/>
        <v>-34.77895343028419</v>
      </c>
    </row>
    <row r="20" spans="1:10" x14ac:dyDescent="0.25">
      <c r="A20" s="7">
        <v>5</v>
      </c>
      <c r="B20" s="7">
        <v>22</v>
      </c>
      <c r="C20">
        <v>190</v>
      </c>
      <c r="I20" s="1">
        <f t="shared" si="0"/>
        <v>122.35743228241563</v>
      </c>
      <c r="J20" s="1">
        <f t="shared" si="1"/>
        <v>67.64256771758437</v>
      </c>
    </row>
    <row r="21" spans="1:10" x14ac:dyDescent="0.25">
      <c r="A21" s="7">
        <v>5</v>
      </c>
      <c r="B21" s="7">
        <v>44</v>
      </c>
      <c r="C21">
        <v>199</v>
      </c>
      <c r="I21" s="1">
        <f t="shared" si="0"/>
        <v>139.72069965586144</v>
      </c>
      <c r="J21" s="1">
        <f t="shared" si="1"/>
        <v>59.279300344138562</v>
      </c>
    </row>
  </sheetData>
  <mergeCells count="1">
    <mergeCell ref="E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N21"/>
  <sheetViews>
    <sheetView workbookViewId="0">
      <selection activeCell="E11" sqref="E11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3.140625" customWidth="1"/>
    <col min="5" max="5" width="9.5703125" bestFit="1" customWidth="1"/>
    <col min="6" max="6" width="11.7109375" customWidth="1"/>
    <col min="7" max="7" width="7.140625" customWidth="1"/>
    <col min="8" max="8" width="3" customWidth="1"/>
    <col min="9" max="9" width="16.85546875" bestFit="1" customWidth="1"/>
    <col min="10" max="10" width="12.85546875" bestFit="1" customWidth="1"/>
    <col min="11" max="11" width="2.85546875" customWidth="1"/>
    <col min="12" max="13" width="11.140625" customWidth="1"/>
    <col min="15" max="15" width="12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76" t="s">
        <v>3</v>
      </c>
      <c r="B1" s="2" t="s">
        <v>1</v>
      </c>
      <c r="C1" s="2" t="s">
        <v>0</v>
      </c>
      <c r="E1" s="130" t="s">
        <v>5</v>
      </c>
      <c r="F1" s="130"/>
      <c r="G1" s="130"/>
      <c r="H1" s="26"/>
      <c r="N1" s="44"/>
    </row>
    <row r="2" spans="1:14" ht="15.75" thickBot="1" x14ac:dyDescent="0.3">
      <c r="A2" s="7">
        <v>1</v>
      </c>
      <c r="B2" s="7">
        <v>41</v>
      </c>
      <c r="C2">
        <v>81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</row>
    <row r="4" spans="1:14" ht="15.75" thickBot="1" x14ac:dyDescent="0.3">
      <c r="A4" s="7">
        <v>5</v>
      </c>
      <c r="B4" s="7">
        <v>87</v>
      </c>
      <c r="C4">
        <v>198</v>
      </c>
      <c r="E4" s="21"/>
      <c r="F4" s="75"/>
      <c r="G4" s="74"/>
    </row>
    <row r="5" spans="1:14" x14ac:dyDescent="0.25">
      <c r="A5" s="7">
        <v>8</v>
      </c>
      <c r="B5" s="7">
        <v>77</v>
      </c>
      <c r="C5">
        <v>160</v>
      </c>
      <c r="E5" s="68">
        <f>E7/(E7+F7)</f>
        <v>0.38905742540796878</v>
      </c>
      <c r="F5" s="69">
        <f>SQRT(F7/F6)</f>
        <v>34.929144477077948</v>
      </c>
      <c r="G5" s="75"/>
      <c r="H5" s="81"/>
      <c r="I5" s="79" t="s">
        <v>49</v>
      </c>
      <c r="J5" s="45" t="s">
        <v>50</v>
      </c>
    </row>
    <row r="6" spans="1:14" ht="15.75" thickBot="1" x14ac:dyDescent="0.3">
      <c r="A6" s="7">
        <v>2</v>
      </c>
      <c r="B6" s="7">
        <v>52</v>
      </c>
      <c r="C6">
        <v>115</v>
      </c>
      <c r="E6" s="8">
        <f>(E7/G17)/(F7/F6)</f>
        <v>5.4129279141759614</v>
      </c>
      <c r="F6" s="6">
        <f>G15-G17-1</f>
        <v>17</v>
      </c>
      <c r="G6" s="75"/>
      <c r="H6" s="82"/>
      <c r="I6" s="80" t="s">
        <v>53</v>
      </c>
      <c r="J6" s="46" t="s">
        <v>54</v>
      </c>
    </row>
    <row r="7" spans="1:14" ht="15.75" thickBot="1" x14ac:dyDescent="0.3">
      <c r="A7" s="7">
        <v>4</v>
      </c>
      <c r="B7" s="7">
        <v>30</v>
      </c>
      <c r="C7">
        <v>77</v>
      </c>
      <c r="E7" s="43">
        <v>13208.032723690052</v>
      </c>
      <c r="F7" s="73">
        <v>20740.767276309947</v>
      </c>
      <c r="G7" s="4"/>
    </row>
    <row r="8" spans="1:14" ht="15.75" thickBot="1" x14ac:dyDescent="0.3">
      <c r="A8" s="7">
        <v>5</v>
      </c>
      <c r="B8" s="7">
        <v>38</v>
      </c>
      <c r="C8">
        <v>117</v>
      </c>
    </row>
    <row r="9" spans="1:14" x14ac:dyDescent="0.25">
      <c r="A9" s="7">
        <v>4</v>
      </c>
      <c r="B9" s="7">
        <v>83</v>
      </c>
      <c r="C9">
        <v>174</v>
      </c>
      <c r="E9" s="66">
        <f t="array" ref="E9:G13">LINEST(C2:C21,A2:B21,,TRUE)</f>
        <v>0.78923942606571951</v>
      </c>
      <c r="F9" s="67">
        <v>7.7837130883659036</v>
      </c>
      <c r="G9" s="10">
        <v>66.075599467140279</v>
      </c>
    </row>
    <row r="10" spans="1:14" x14ac:dyDescent="0.25">
      <c r="A10" s="7">
        <v>4</v>
      </c>
      <c r="B10" s="7">
        <v>70</v>
      </c>
      <c r="C10">
        <v>103</v>
      </c>
      <c r="E10" s="68">
        <v>0.38350954298407525</v>
      </c>
      <c r="F10" s="69">
        <v>4.7421770109794297</v>
      </c>
      <c r="G10" s="12">
        <v>24.829895198129986</v>
      </c>
    </row>
    <row r="11" spans="1:14" x14ac:dyDescent="0.25">
      <c r="A11" s="7">
        <v>4</v>
      </c>
      <c r="B11" s="7">
        <v>40</v>
      </c>
      <c r="C11">
        <v>138</v>
      </c>
      <c r="E11" s="68">
        <v>0.38905742540796856</v>
      </c>
      <c r="F11" s="69">
        <v>34.929144477077962</v>
      </c>
      <c r="G11" s="12" t="e">
        <v>#N/A</v>
      </c>
    </row>
    <row r="12" spans="1:14" x14ac:dyDescent="0.25">
      <c r="A12" s="7">
        <v>5</v>
      </c>
      <c r="B12" s="7">
        <v>45</v>
      </c>
      <c r="C12">
        <v>170</v>
      </c>
      <c r="E12" s="8">
        <v>5.4129279141759552</v>
      </c>
      <c r="F12" s="6">
        <v>17</v>
      </c>
      <c r="G12" s="12" t="e">
        <v>#N/A</v>
      </c>
    </row>
    <row r="13" spans="1:14" ht="15.75" thickBot="1" x14ac:dyDescent="0.3">
      <c r="A13" s="7">
        <v>4</v>
      </c>
      <c r="B13" s="7">
        <v>61</v>
      </c>
      <c r="C13">
        <v>196</v>
      </c>
      <c r="E13" s="43">
        <v>13208.032723690045</v>
      </c>
      <c r="F13" s="73">
        <v>20740.767276309958</v>
      </c>
      <c r="G13" s="14" t="e">
        <v>#N/A</v>
      </c>
    </row>
    <row r="14" spans="1:14" x14ac:dyDescent="0.25">
      <c r="A14" s="7">
        <v>7</v>
      </c>
      <c r="B14" s="7">
        <v>76</v>
      </c>
      <c r="C14">
        <v>174</v>
      </c>
    </row>
    <row r="15" spans="1:14" x14ac:dyDescent="0.25">
      <c r="A15" s="7">
        <v>7</v>
      </c>
      <c r="B15" s="7">
        <v>78</v>
      </c>
      <c r="C15">
        <v>168</v>
      </c>
      <c r="F15" s="29" t="s">
        <v>51</v>
      </c>
      <c r="G15">
        <f>COUNTA(A2:A21)</f>
        <v>20</v>
      </c>
    </row>
    <row r="16" spans="1:14" x14ac:dyDescent="0.25">
      <c r="A16" s="7">
        <v>3</v>
      </c>
      <c r="B16" s="7">
        <v>39</v>
      </c>
      <c r="C16">
        <v>133</v>
      </c>
    </row>
    <row r="17" spans="1:7" x14ac:dyDescent="0.25">
      <c r="A17" s="7">
        <v>7</v>
      </c>
      <c r="B17" s="7">
        <v>28</v>
      </c>
      <c r="C17">
        <v>125</v>
      </c>
      <c r="F17" s="29" t="s">
        <v>52</v>
      </c>
      <c r="G17">
        <v>2</v>
      </c>
    </row>
    <row r="18" spans="1:7" x14ac:dyDescent="0.25">
      <c r="A18" s="7">
        <v>6</v>
      </c>
      <c r="B18" s="7">
        <v>71</v>
      </c>
      <c r="C18">
        <v>166</v>
      </c>
    </row>
    <row r="19" spans="1:7" x14ac:dyDescent="0.25">
      <c r="A19" s="7">
        <v>5</v>
      </c>
      <c r="B19" s="7">
        <v>20</v>
      </c>
      <c r="C19">
        <v>86</v>
      </c>
    </row>
    <row r="20" spans="1:7" x14ac:dyDescent="0.25">
      <c r="A20" s="7">
        <v>5</v>
      </c>
      <c r="B20" s="7">
        <v>22</v>
      </c>
      <c r="C20">
        <v>190</v>
      </c>
    </row>
    <row r="21" spans="1:7" x14ac:dyDescent="0.25">
      <c r="A21" s="7">
        <v>5</v>
      </c>
      <c r="B21" s="7">
        <v>44</v>
      </c>
      <c r="C21">
        <v>199</v>
      </c>
    </row>
  </sheetData>
  <mergeCells count="1">
    <mergeCell ref="E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Q21"/>
  <sheetViews>
    <sheetView zoomScaleNormal="100" workbookViewId="0">
      <selection activeCell="E4" sqref="E4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5.85546875" customWidth="1"/>
    <col min="5" max="5" width="9.140625" customWidth="1"/>
    <col min="6" max="6" width="9.42578125" customWidth="1"/>
    <col min="7" max="7" width="7.140625" customWidth="1"/>
    <col min="8" max="8" width="3" customWidth="1"/>
    <col min="9" max="9" width="15.42578125" customWidth="1"/>
    <col min="10" max="10" width="9.140625" customWidth="1"/>
    <col min="11" max="11" width="5.28515625" customWidth="1"/>
    <col min="12" max="13" width="11.140625" customWidth="1"/>
    <col min="15" max="15" width="8.5703125" bestFit="1" customWidth="1"/>
    <col min="17" max="17" width="11.7109375" customWidth="1"/>
    <col min="19" max="19" width="8.5703125" bestFit="1" customWidth="1"/>
    <col min="21" max="21" width="8.5703125" bestFit="1" customWidth="1"/>
  </cols>
  <sheetData>
    <row r="1" spans="1:14" ht="30" customHeight="1" x14ac:dyDescent="0.25">
      <c r="A1" s="77" t="s">
        <v>3</v>
      </c>
      <c r="B1" s="2" t="s">
        <v>1</v>
      </c>
      <c r="C1" s="2" t="s">
        <v>0</v>
      </c>
      <c r="E1" s="130" t="s">
        <v>5</v>
      </c>
      <c r="F1" s="130"/>
      <c r="G1" s="130"/>
      <c r="H1" s="26"/>
      <c r="N1" s="44"/>
    </row>
    <row r="2" spans="1:14" ht="15.75" thickBot="1" x14ac:dyDescent="0.3">
      <c r="A2" s="7">
        <v>1</v>
      </c>
      <c r="B2" s="7">
        <v>41</v>
      </c>
      <c r="C2">
        <v>81</v>
      </c>
    </row>
    <row r="3" spans="1:14" x14ac:dyDescent="0.25">
      <c r="A3" s="7">
        <v>2</v>
      </c>
      <c r="B3" s="7">
        <v>20</v>
      </c>
      <c r="C3">
        <v>82</v>
      </c>
      <c r="E3" s="66">
        <v>0.78923942606571951</v>
      </c>
      <c r="F3" s="15">
        <v>7.7837130883658965</v>
      </c>
      <c r="G3" s="20">
        <v>66.075599467140307</v>
      </c>
    </row>
    <row r="4" spans="1:14" x14ac:dyDescent="0.25">
      <c r="A4" s="7">
        <v>5</v>
      </c>
      <c r="B4" s="7">
        <v>87</v>
      </c>
      <c r="C4">
        <v>198</v>
      </c>
      <c r="E4" s="68">
        <f>SQRT((F7/F6)/(DEVSQ(B2:B21)*(1-RSQ(A2:A21,B2:B21))))</f>
        <v>0.38350954298407519</v>
      </c>
      <c r="F4" s="69">
        <f>SQRT((F7/F6)/(DEVSQ(A2:A21)*(1-RSQ(A2:A21,B2:B21))))</f>
        <v>4.7421770109794252</v>
      </c>
      <c r="G4" s="74"/>
    </row>
    <row r="5" spans="1:14" x14ac:dyDescent="0.25">
      <c r="A5" s="7">
        <v>8</v>
      </c>
      <c r="B5" s="7">
        <v>77</v>
      </c>
      <c r="C5">
        <v>160</v>
      </c>
      <c r="E5" s="68">
        <v>0.38905742540796878</v>
      </c>
      <c r="F5" s="69">
        <v>34.929144477077948</v>
      </c>
      <c r="G5" s="3"/>
    </row>
    <row r="6" spans="1:14" x14ac:dyDescent="0.25">
      <c r="A6" s="7">
        <v>2</v>
      </c>
      <c r="B6" s="7">
        <v>52</v>
      </c>
      <c r="C6">
        <v>115</v>
      </c>
      <c r="E6" s="8">
        <v>5.4129279141759614</v>
      </c>
      <c r="F6" s="6">
        <v>17</v>
      </c>
      <c r="G6" s="3"/>
    </row>
    <row r="7" spans="1:14" ht="15.75" thickBot="1" x14ac:dyDescent="0.3">
      <c r="A7" s="7">
        <v>4</v>
      </c>
      <c r="B7" s="7">
        <v>30</v>
      </c>
      <c r="C7">
        <v>77</v>
      </c>
      <c r="E7" s="43">
        <v>13208.032723690052</v>
      </c>
      <c r="F7" s="73">
        <v>20740.767276309947</v>
      </c>
      <c r="G7" s="4"/>
    </row>
    <row r="8" spans="1:14" ht="15.75" thickBot="1" x14ac:dyDescent="0.3">
      <c r="A8" s="7">
        <v>5</v>
      </c>
      <c r="B8" s="7">
        <v>38</v>
      </c>
      <c r="C8">
        <v>117</v>
      </c>
    </row>
    <row r="9" spans="1:14" x14ac:dyDescent="0.25">
      <c r="A9" s="7">
        <v>4</v>
      </c>
      <c r="B9" s="7">
        <v>83</v>
      </c>
      <c r="C9">
        <v>174</v>
      </c>
      <c r="E9" s="66">
        <f t="array" ref="E9:G13">LINEST(C2:C21,A2:B21,,TRUE)</f>
        <v>0.78923942606571951</v>
      </c>
      <c r="F9" s="67">
        <v>7.7837130883659036</v>
      </c>
      <c r="G9" s="10">
        <v>66.075599467140279</v>
      </c>
    </row>
    <row r="10" spans="1:14" x14ac:dyDescent="0.25">
      <c r="A10" s="7">
        <v>4</v>
      </c>
      <c r="B10" s="7">
        <v>70</v>
      </c>
      <c r="C10">
        <v>103</v>
      </c>
      <c r="E10" s="68">
        <v>0.38350954298407525</v>
      </c>
      <c r="F10" s="69">
        <v>4.7421770109794297</v>
      </c>
      <c r="G10" s="12">
        <v>24.829895198129986</v>
      </c>
    </row>
    <row r="11" spans="1:14" x14ac:dyDescent="0.25">
      <c r="A11" s="7">
        <v>4</v>
      </c>
      <c r="B11" s="7">
        <v>40</v>
      </c>
      <c r="C11">
        <v>138</v>
      </c>
      <c r="E11" s="68">
        <v>0.38905742540796856</v>
      </c>
      <c r="F11" s="69">
        <v>34.929144477077962</v>
      </c>
      <c r="G11" s="12" t="e">
        <v>#N/A</v>
      </c>
    </row>
    <row r="12" spans="1:14" x14ac:dyDescent="0.25">
      <c r="A12" s="7">
        <v>5</v>
      </c>
      <c r="B12" s="7">
        <v>45</v>
      </c>
      <c r="C12">
        <v>170</v>
      </c>
      <c r="E12" s="8">
        <v>5.4129279141759552</v>
      </c>
      <c r="F12" s="6">
        <v>17</v>
      </c>
      <c r="G12" s="12" t="e">
        <v>#N/A</v>
      </c>
    </row>
    <row r="13" spans="1:14" ht="15.75" thickBot="1" x14ac:dyDescent="0.3">
      <c r="A13" s="7">
        <v>4</v>
      </c>
      <c r="B13" s="7">
        <v>61</v>
      </c>
      <c r="C13">
        <v>196</v>
      </c>
      <c r="E13" s="43">
        <v>13208.032723690045</v>
      </c>
      <c r="F13" s="73">
        <v>20740.767276309958</v>
      </c>
      <c r="G13" s="14" t="e">
        <v>#N/A</v>
      </c>
    </row>
    <row r="14" spans="1:14" ht="15.75" thickBot="1" x14ac:dyDescent="0.3">
      <c r="A14" s="7">
        <v>7</v>
      </c>
      <c r="B14" s="7">
        <v>76</v>
      </c>
      <c r="C14">
        <v>174</v>
      </c>
    </row>
    <row r="15" spans="1:14" ht="15.75" thickBot="1" x14ac:dyDescent="0.3">
      <c r="A15" s="7">
        <v>7</v>
      </c>
      <c r="B15" s="7">
        <v>78</v>
      </c>
      <c r="C15">
        <v>168</v>
      </c>
      <c r="E15" s="83" t="s">
        <v>55</v>
      </c>
      <c r="F15" s="72"/>
      <c r="G15" s="72"/>
      <c r="H15" s="72"/>
      <c r="I15" s="72"/>
      <c r="J15" s="32"/>
    </row>
    <row r="16" spans="1:14" ht="15.75" thickBot="1" x14ac:dyDescent="0.3">
      <c r="A16" s="7">
        <v>3</v>
      </c>
      <c r="B16" s="7">
        <v>39</v>
      </c>
      <c r="C16">
        <v>133</v>
      </c>
    </row>
    <row r="17" spans="1:17" ht="15.75" thickBot="1" x14ac:dyDescent="0.3">
      <c r="A17" s="7">
        <v>7</v>
      </c>
      <c r="B17" s="7">
        <v>28</v>
      </c>
      <c r="C17">
        <v>125</v>
      </c>
      <c r="E17" s="83" t="s">
        <v>56</v>
      </c>
      <c r="F17" s="72"/>
      <c r="G17" s="72"/>
      <c r="H17" s="72"/>
      <c r="I17" s="72"/>
      <c r="J17" s="32"/>
    </row>
    <row r="18" spans="1:17" x14ac:dyDescent="0.25">
      <c r="A18" s="7">
        <v>6</v>
      </c>
      <c r="B18" s="7">
        <v>71</v>
      </c>
      <c r="C18">
        <v>166</v>
      </c>
    </row>
    <row r="19" spans="1:17" x14ac:dyDescent="0.25">
      <c r="A19" s="7">
        <v>5</v>
      </c>
      <c r="B19" s="7">
        <v>20</v>
      </c>
      <c r="C19">
        <v>86</v>
      </c>
      <c r="O19" s="11"/>
      <c r="Q19" s="11"/>
    </row>
    <row r="20" spans="1:17" x14ac:dyDescent="0.25">
      <c r="A20" s="7">
        <v>5</v>
      </c>
      <c r="B20" s="7">
        <v>22</v>
      </c>
      <c r="C20">
        <v>190</v>
      </c>
    </row>
    <row r="21" spans="1:17" x14ac:dyDescent="0.25">
      <c r="A21" s="7">
        <v>5</v>
      </c>
      <c r="B21" s="7">
        <v>44</v>
      </c>
      <c r="C21">
        <v>199</v>
      </c>
    </row>
  </sheetData>
  <mergeCells count="1">
    <mergeCell ref="E1:G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21"/>
  <sheetViews>
    <sheetView workbookViewId="0">
      <selection activeCell="G15" sqref="G15"/>
    </sheetView>
  </sheetViews>
  <sheetFormatPr defaultRowHeight="15" x14ac:dyDescent="0.25"/>
  <cols>
    <col min="1" max="1" width="4.7109375" customWidth="1"/>
    <col min="2" max="2" width="5" customWidth="1"/>
    <col min="3" max="3" width="4.85546875" customWidth="1"/>
    <col min="4" max="4" width="3" customWidth="1"/>
    <col min="5" max="5" width="16.140625" customWidth="1"/>
    <col min="6" max="6" width="11.140625" customWidth="1"/>
    <col min="7" max="7" width="11.7109375" customWidth="1"/>
    <col min="8" max="8" width="8.140625" customWidth="1"/>
    <col min="9" max="9" width="13" customWidth="1"/>
    <col min="10" max="10" width="16.85546875" bestFit="1" customWidth="1"/>
    <col min="11" max="11" width="12.85546875" bestFit="1" customWidth="1"/>
    <col min="12" max="12" width="2.85546875" customWidth="1"/>
    <col min="13" max="14" width="11.140625" customWidth="1"/>
    <col min="16" max="16" width="12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5" ht="30" customHeight="1" x14ac:dyDescent="0.25">
      <c r="A1" s="78" t="s">
        <v>3</v>
      </c>
      <c r="B1" s="2" t="s">
        <v>1</v>
      </c>
      <c r="C1" s="2" t="s">
        <v>0</v>
      </c>
      <c r="D1" s="52"/>
      <c r="F1" s="129" t="s">
        <v>63</v>
      </c>
      <c r="G1" s="129"/>
      <c r="I1" s="26"/>
      <c r="O1" s="44"/>
    </row>
    <row r="2" spans="1:15" x14ac:dyDescent="0.25">
      <c r="A2" s="7">
        <v>1</v>
      </c>
      <c r="B2" s="7">
        <v>41</v>
      </c>
      <c r="C2">
        <v>81</v>
      </c>
      <c r="F2" s="69">
        <f t="array" ref="F2:G6">LINEST(C2:C21,B2:B21,,TRUE)</f>
        <v>1.0185072878981161</v>
      </c>
      <c r="G2" s="69">
        <v>90.554277588406265</v>
      </c>
    </row>
    <row r="3" spans="1:15" x14ac:dyDescent="0.25">
      <c r="A3" s="7">
        <v>2</v>
      </c>
      <c r="B3" s="7">
        <v>20</v>
      </c>
      <c r="C3">
        <v>82</v>
      </c>
      <c r="F3" s="89">
        <v>0.37359824199166691</v>
      </c>
      <c r="G3" s="69">
        <v>20.765476205656221</v>
      </c>
    </row>
    <row r="4" spans="1:15" x14ac:dyDescent="0.25">
      <c r="A4" s="7">
        <v>5</v>
      </c>
      <c r="B4" s="7">
        <v>87</v>
      </c>
      <c r="C4">
        <v>198</v>
      </c>
      <c r="F4" s="69">
        <v>0.2922364204318843</v>
      </c>
      <c r="G4" s="69">
        <v>36.535921600865059</v>
      </c>
      <c r="I4" s="91" t="s">
        <v>64</v>
      </c>
    </row>
    <row r="5" spans="1:15" x14ac:dyDescent="0.25">
      <c r="A5" s="7">
        <v>8</v>
      </c>
      <c r="B5" s="7">
        <v>77</v>
      </c>
      <c r="C5">
        <v>160</v>
      </c>
      <c r="F5" s="16">
        <v>7.4322213230917837</v>
      </c>
      <c r="G5" s="6">
        <v>18</v>
      </c>
    </row>
    <row r="6" spans="1:15" x14ac:dyDescent="0.25">
      <c r="A6" s="7">
        <v>2</v>
      </c>
      <c r="B6" s="7">
        <v>52</v>
      </c>
      <c r="C6">
        <v>115</v>
      </c>
      <c r="F6" s="90">
        <v>9921.0757899579548</v>
      </c>
      <c r="G6" s="90">
        <v>24027.724210042048</v>
      </c>
    </row>
    <row r="7" spans="1:15" x14ac:dyDescent="0.25">
      <c r="A7" s="7">
        <v>4</v>
      </c>
      <c r="B7" s="7">
        <v>30</v>
      </c>
      <c r="C7">
        <v>77</v>
      </c>
    </row>
    <row r="8" spans="1:15" x14ac:dyDescent="0.25">
      <c r="A8" s="7">
        <v>5</v>
      </c>
      <c r="B8" s="7">
        <v>38</v>
      </c>
      <c r="C8">
        <v>117</v>
      </c>
    </row>
    <row r="9" spans="1:15" x14ac:dyDescent="0.25">
      <c r="A9" s="7">
        <v>4</v>
      </c>
      <c r="B9" s="7">
        <v>83</v>
      </c>
      <c r="C9">
        <v>174</v>
      </c>
    </row>
    <row r="10" spans="1:15" ht="15.75" thickBot="1" x14ac:dyDescent="0.3">
      <c r="A10" s="7">
        <v>4</v>
      </c>
      <c r="B10" s="7">
        <v>70</v>
      </c>
      <c r="C10">
        <v>103</v>
      </c>
    </row>
    <row r="11" spans="1:15" ht="15.75" thickBot="1" x14ac:dyDescent="0.3">
      <c r="A11" s="7">
        <v>4</v>
      </c>
      <c r="B11" s="7">
        <v>40</v>
      </c>
      <c r="C11">
        <v>138</v>
      </c>
      <c r="E11" s="49"/>
      <c r="F11" s="86" t="s">
        <v>57</v>
      </c>
      <c r="G11" s="87">
        <f>G4^2</f>
        <v>1334.873567224558</v>
      </c>
      <c r="H11" s="92" t="s">
        <v>72</v>
      </c>
      <c r="I11" s="92" t="s">
        <v>71</v>
      </c>
    </row>
    <row r="12" spans="1:15" ht="15.75" thickBot="1" x14ac:dyDescent="0.3">
      <c r="A12" s="7">
        <v>5</v>
      </c>
      <c r="B12" s="7">
        <v>45</v>
      </c>
      <c r="C12">
        <v>170</v>
      </c>
    </row>
    <row r="13" spans="1:15" ht="15.75" thickBot="1" x14ac:dyDescent="0.3">
      <c r="A13" s="7">
        <v>4</v>
      </c>
      <c r="B13" s="7">
        <v>61</v>
      </c>
      <c r="C13">
        <v>196</v>
      </c>
      <c r="E13" s="49"/>
      <c r="F13" s="86" t="s">
        <v>60</v>
      </c>
      <c r="G13" s="32">
        <f>DEVSQ(B2:B21)</f>
        <v>9563.7999999999993</v>
      </c>
      <c r="H13" s="93" t="s">
        <v>62</v>
      </c>
      <c r="I13" s="32"/>
    </row>
    <row r="14" spans="1:15" ht="15.75" thickBot="1" x14ac:dyDescent="0.3">
      <c r="A14" s="7">
        <v>7</v>
      </c>
      <c r="B14" s="7">
        <v>76</v>
      </c>
      <c r="C14">
        <v>174</v>
      </c>
    </row>
    <row r="15" spans="1:15" ht="15.75" thickBot="1" x14ac:dyDescent="0.3">
      <c r="A15" s="7">
        <v>7</v>
      </c>
      <c r="B15" s="7">
        <v>78</v>
      </c>
      <c r="C15">
        <v>168</v>
      </c>
      <c r="E15" s="49"/>
      <c r="F15" s="86" t="s">
        <v>61</v>
      </c>
      <c r="G15" s="88">
        <f>SQRT((G6/G5)/G13)</f>
        <v>0.37359824199166691</v>
      </c>
      <c r="H15" s="93" t="s">
        <v>73</v>
      </c>
      <c r="I15" s="32"/>
    </row>
    <row r="16" spans="1:15" x14ac:dyDescent="0.25">
      <c r="A16" s="7">
        <v>3</v>
      </c>
      <c r="B16" s="7">
        <v>39</v>
      </c>
      <c r="C16">
        <v>133</v>
      </c>
    </row>
    <row r="17" spans="1:3" x14ac:dyDescent="0.25">
      <c r="A17" s="7">
        <v>7</v>
      </c>
      <c r="B17" s="7">
        <v>28</v>
      </c>
      <c r="C17">
        <v>125</v>
      </c>
    </row>
    <row r="18" spans="1:3" x14ac:dyDescent="0.25">
      <c r="A18" s="7">
        <v>6</v>
      </c>
      <c r="B18" s="7">
        <v>71</v>
      </c>
      <c r="C18">
        <v>166</v>
      </c>
    </row>
    <row r="19" spans="1:3" x14ac:dyDescent="0.25">
      <c r="A19" s="7">
        <v>5</v>
      </c>
      <c r="B19" s="7">
        <v>20</v>
      </c>
      <c r="C19">
        <v>86</v>
      </c>
    </row>
    <row r="20" spans="1:3" x14ac:dyDescent="0.25">
      <c r="A20" s="7">
        <v>5</v>
      </c>
      <c r="B20" s="7">
        <v>22</v>
      </c>
      <c r="C20">
        <v>190</v>
      </c>
    </row>
    <row r="21" spans="1:3" x14ac:dyDescent="0.25">
      <c r="A21" s="7">
        <v>5</v>
      </c>
      <c r="B21" s="7">
        <v>44</v>
      </c>
      <c r="C21">
        <v>199</v>
      </c>
    </row>
  </sheetData>
  <mergeCells count="1">
    <mergeCell ref="F1:G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O24"/>
  <sheetViews>
    <sheetView workbookViewId="0">
      <selection activeCell="G15" sqref="G15"/>
    </sheetView>
  </sheetViews>
  <sheetFormatPr defaultRowHeight="15" x14ac:dyDescent="0.25"/>
  <cols>
    <col min="1" max="3" width="5.28515625" customWidth="1"/>
    <col min="4" max="4" width="3.28515625" customWidth="1"/>
    <col min="5" max="5" width="16" customWidth="1"/>
    <col min="6" max="6" width="11.140625" customWidth="1"/>
    <col min="7" max="7" width="11.7109375" customWidth="1"/>
    <col min="8" max="8" width="7.140625" customWidth="1"/>
    <col min="9" max="9" width="14" customWidth="1"/>
    <col min="10" max="10" width="16.85546875" bestFit="1" customWidth="1"/>
    <col min="11" max="11" width="12.85546875" bestFit="1" customWidth="1"/>
    <col min="12" max="12" width="2.85546875" customWidth="1"/>
    <col min="13" max="14" width="11.140625" customWidth="1"/>
    <col min="16" max="16" width="12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5" ht="15.75" customHeight="1" x14ac:dyDescent="0.25">
      <c r="A1" s="78" t="s">
        <v>3</v>
      </c>
      <c r="B1" s="2" t="s">
        <v>1</v>
      </c>
      <c r="C1" s="2" t="s">
        <v>0</v>
      </c>
      <c r="D1" s="52"/>
      <c r="E1" s="129" t="s">
        <v>5</v>
      </c>
      <c r="F1" s="129"/>
      <c r="G1" s="129"/>
      <c r="I1" s="26"/>
      <c r="O1" s="44"/>
    </row>
    <row r="2" spans="1:15" x14ac:dyDescent="0.25">
      <c r="A2" s="7">
        <v>1</v>
      </c>
      <c r="B2" s="7">
        <v>50.495735459587259</v>
      </c>
      <c r="C2">
        <v>81</v>
      </c>
      <c r="E2" s="69">
        <f t="array" ref="E2:G6">LINEST(C2:C21,A2:B21,,TRUE)</f>
        <v>0.83041997165546733</v>
      </c>
      <c r="F2" s="69">
        <v>11.338128475064721</v>
      </c>
      <c r="G2">
        <v>48.776328937569382</v>
      </c>
    </row>
    <row r="3" spans="1:15" x14ac:dyDescent="0.25">
      <c r="A3" s="7">
        <v>2</v>
      </c>
      <c r="B3" s="7">
        <v>21.235377548658324</v>
      </c>
      <c r="C3">
        <v>82</v>
      </c>
      <c r="E3" s="89">
        <v>0.37241563017730384</v>
      </c>
      <c r="F3" s="89">
        <v>4.3417601157720567</v>
      </c>
      <c r="G3">
        <v>28.395769680993094</v>
      </c>
    </row>
    <row r="4" spans="1:15" x14ac:dyDescent="0.25">
      <c r="A4" s="7">
        <v>5</v>
      </c>
      <c r="B4" s="7">
        <v>87</v>
      </c>
      <c r="C4">
        <v>198</v>
      </c>
      <c r="E4" s="69">
        <v>0.40954955084986711</v>
      </c>
      <c r="F4" s="69">
        <v>34.338354655937479</v>
      </c>
      <c r="G4" t="e">
        <v>#N/A</v>
      </c>
      <c r="I4" s="91" t="s">
        <v>48</v>
      </c>
    </row>
    <row r="5" spans="1:15" x14ac:dyDescent="0.25">
      <c r="A5" s="7">
        <v>8</v>
      </c>
      <c r="B5" s="7">
        <v>49.692232092854191</v>
      </c>
      <c r="C5">
        <v>160</v>
      </c>
      <c r="E5" s="16">
        <v>5.8957888629511706</v>
      </c>
      <c r="F5" s="6">
        <v>17</v>
      </c>
      <c r="G5" t="e">
        <v>#N/A</v>
      </c>
    </row>
    <row r="6" spans="1:15" x14ac:dyDescent="0.25">
      <c r="A6" s="7">
        <v>2</v>
      </c>
      <c r="B6" s="7">
        <v>64.10158302886525</v>
      </c>
      <c r="C6">
        <v>115</v>
      </c>
      <c r="E6" s="90">
        <v>13903.715791891969</v>
      </c>
      <c r="F6" s="90">
        <v>20045.084208108034</v>
      </c>
      <c r="G6" t="e">
        <v>#N/A</v>
      </c>
    </row>
    <row r="7" spans="1:15" ht="15.75" thickBot="1" x14ac:dyDescent="0.3">
      <c r="A7" s="7">
        <v>4</v>
      </c>
      <c r="B7" s="7">
        <v>30.185198598286355</v>
      </c>
      <c r="C7">
        <v>77</v>
      </c>
    </row>
    <row r="8" spans="1:15" ht="15.75" thickBot="1" x14ac:dyDescent="0.3">
      <c r="A8" s="7">
        <v>5</v>
      </c>
      <c r="B8" s="7">
        <v>36.381745979097218</v>
      </c>
      <c r="C8">
        <v>117</v>
      </c>
      <c r="E8" s="49"/>
      <c r="F8" s="86" t="s">
        <v>57</v>
      </c>
      <c r="G8" s="87">
        <f>F4^2</f>
        <v>1179.1226004769433</v>
      </c>
      <c r="H8" s="92" t="s">
        <v>58</v>
      </c>
      <c r="I8" s="92" t="s">
        <v>59</v>
      </c>
    </row>
    <row r="9" spans="1:15" ht="15.75" thickBot="1" x14ac:dyDescent="0.3">
      <c r="A9" s="7">
        <v>4</v>
      </c>
      <c r="B9" s="7">
        <v>87</v>
      </c>
      <c r="C9">
        <v>174</v>
      </c>
    </row>
    <row r="10" spans="1:15" ht="15.75" thickBot="1" x14ac:dyDescent="0.3">
      <c r="A10" s="7">
        <v>4</v>
      </c>
      <c r="B10" s="7">
        <v>79.379231914059915</v>
      </c>
      <c r="C10">
        <v>103</v>
      </c>
      <c r="E10" s="49"/>
      <c r="F10" s="86" t="s">
        <v>60</v>
      </c>
      <c r="G10" s="87">
        <f>DEVSQ(B2:B21)</f>
        <v>8501.6488662854317</v>
      </c>
      <c r="H10" s="93" t="s">
        <v>62</v>
      </c>
      <c r="I10" s="32"/>
    </row>
    <row r="11" spans="1:15" ht="15.75" thickBot="1" x14ac:dyDescent="0.3">
      <c r="A11" s="7">
        <v>4</v>
      </c>
      <c r="B11" s="7">
        <v>40.995208066101718</v>
      </c>
      <c r="C11">
        <v>138</v>
      </c>
    </row>
    <row r="12" spans="1:15" ht="15.75" customHeight="1" thickBot="1" x14ac:dyDescent="0.3">
      <c r="A12" s="7">
        <v>5</v>
      </c>
      <c r="B12" s="7">
        <v>43.31270229510325</v>
      </c>
      <c r="C12">
        <v>170</v>
      </c>
      <c r="E12" s="131" t="s">
        <v>66</v>
      </c>
      <c r="F12" s="132"/>
      <c r="G12" s="36">
        <f>1-RSQ(B2:B21,A2:A21)</f>
        <v>0.9999999999999889</v>
      </c>
      <c r="H12" s="93" t="s">
        <v>65</v>
      </c>
      <c r="I12" s="32"/>
    </row>
    <row r="13" spans="1:15" ht="15.75" thickBot="1" x14ac:dyDescent="0.3">
      <c r="A13" s="7">
        <v>4</v>
      </c>
      <c r="B13" s="7">
        <v>66.647507520426004</v>
      </c>
      <c r="C13">
        <v>196</v>
      </c>
      <c r="E13" s="133"/>
      <c r="F13" s="134"/>
    </row>
    <row r="14" spans="1:15" ht="15.75" thickBot="1" x14ac:dyDescent="0.3">
      <c r="A14" s="7">
        <v>7</v>
      </c>
      <c r="B14" s="7">
        <v>59.033702795506166</v>
      </c>
      <c r="C14">
        <v>174</v>
      </c>
    </row>
    <row r="15" spans="1:15" ht="15.75" customHeight="1" thickBot="1" x14ac:dyDescent="0.3">
      <c r="A15" s="7">
        <v>7</v>
      </c>
      <c r="B15" s="7">
        <v>60.619438214086536</v>
      </c>
      <c r="C15">
        <v>168</v>
      </c>
      <c r="E15" s="49"/>
      <c r="F15" s="86" t="s">
        <v>61</v>
      </c>
      <c r="G15" s="88">
        <f>SQRT((G8/G10)*G12)</f>
        <v>0.37241563017729973</v>
      </c>
      <c r="H15" s="93" t="s">
        <v>74</v>
      </c>
      <c r="I15" s="32"/>
    </row>
    <row r="16" spans="1:15" ht="15.75" thickBot="1" x14ac:dyDescent="0.3">
      <c r="A16" s="7">
        <v>3</v>
      </c>
      <c r="B16" s="7">
        <v>42.407073236317565</v>
      </c>
      <c r="C16">
        <v>133</v>
      </c>
    </row>
    <row r="17" spans="1:9" ht="15.75" thickBot="1" x14ac:dyDescent="0.3">
      <c r="A17" s="7">
        <v>7</v>
      </c>
      <c r="B17" s="7">
        <v>24.211659866798577</v>
      </c>
      <c r="C17">
        <v>125</v>
      </c>
      <c r="E17" s="49"/>
      <c r="F17" s="94" t="s">
        <v>67</v>
      </c>
      <c r="G17" s="35">
        <f>DEVSQ(A2:A21)</f>
        <v>62.550000000000018</v>
      </c>
      <c r="H17" s="93" t="s">
        <v>68</v>
      </c>
      <c r="I17" s="95"/>
    </row>
    <row r="18" spans="1:9" ht="15.75" thickBot="1" x14ac:dyDescent="0.3">
      <c r="A18" s="7">
        <v>6</v>
      </c>
      <c r="B18" s="7">
        <v>63.746110674751371</v>
      </c>
      <c r="C18">
        <v>166</v>
      </c>
    </row>
    <row r="19" spans="1:9" ht="15.75" thickBot="1" x14ac:dyDescent="0.3">
      <c r="A19" s="7">
        <v>5</v>
      </c>
      <c r="B19" s="7">
        <v>20</v>
      </c>
      <c r="C19">
        <v>86</v>
      </c>
      <c r="E19" s="131" t="s">
        <v>66</v>
      </c>
      <c r="F19" s="132"/>
      <c r="G19" s="36">
        <f>1-RSQ(A2:A21,B2:B21)</f>
        <v>0.9999999999999889</v>
      </c>
      <c r="H19" s="93" t="s">
        <v>69</v>
      </c>
      <c r="I19" s="32"/>
    </row>
    <row r="20" spans="1:9" ht="15.75" thickBot="1" x14ac:dyDescent="0.3">
      <c r="A20" s="7">
        <v>5</v>
      </c>
      <c r="B20" s="7">
        <v>21.142042840234573</v>
      </c>
      <c r="C20">
        <v>190</v>
      </c>
      <c r="E20" s="133"/>
      <c r="F20" s="134"/>
    </row>
    <row r="21" spans="1:9" ht="15.75" thickBot="1" x14ac:dyDescent="0.3">
      <c r="A21" s="7">
        <v>5</v>
      </c>
      <c r="B21" s="7">
        <v>42.307119489056369</v>
      </c>
      <c r="C21">
        <v>199</v>
      </c>
    </row>
    <row r="22" spans="1:9" ht="15.75" thickBot="1" x14ac:dyDescent="0.3">
      <c r="E22" s="49"/>
      <c r="F22" s="86" t="s">
        <v>61</v>
      </c>
      <c r="G22" s="88">
        <f>SQRT((G8/G17)*G19)</f>
        <v>4.3417601157720069</v>
      </c>
      <c r="H22" s="93" t="s">
        <v>75</v>
      </c>
      <c r="I22" s="32"/>
    </row>
    <row r="23" spans="1:9" ht="15.75" thickBot="1" x14ac:dyDescent="0.3"/>
    <row r="24" spans="1:9" ht="15.75" thickBot="1" x14ac:dyDescent="0.3">
      <c r="A24" s="33">
        <f>CORREL(A2:A21,B2:B21)</f>
        <v>1.0549547910549386E-7</v>
      </c>
      <c r="B24" s="96" t="s">
        <v>70</v>
      </c>
      <c r="C24" s="72"/>
      <c r="D24" s="72"/>
      <c r="E24" s="32"/>
    </row>
  </sheetData>
  <mergeCells count="3">
    <mergeCell ref="E1:G1"/>
    <mergeCell ref="E12:F13"/>
    <mergeCell ref="E19:F2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R21"/>
  <sheetViews>
    <sheetView workbookViewId="0">
      <selection activeCell="O2" sqref="O2"/>
    </sheetView>
  </sheetViews>
  <sheetFormatPr defaultRowHeight="15" x14ac:dyDescent="0.25"/>
  <cols>
    <col min="1" max="1" width="4.7109375" bestFit="1" customWidth="1"/>
    <col min="2" max="2" width="4.42578125" bestFit="1" customWidth="1"/>
    <col min="3" max="3" width="4" bestFit="1" customWidth="1"/>
    <col min="4" max="4" width="2.28515625" customWidth="1"/>
    <col min="5" max="5" width="4.7109375" bestFit="1" customWidth="1"/>
    <col min="6" max="6" width="9.140625" customWidth="1"/>
    <col min="7" max="7" width="9.42578125" customWidth="1"/>
    <col min="8" max="8" width="7.140625" customWidth="1"/>
    <col min="9" max="9" width="2.140625" customWidth="1"/>
    <col min="10" max="10" width="4.7109375" bestFit="1" customWidth="1"/>
    <col min="11" max="11" width="4.42578125" bestFit="1" customWidth="1"/>
    <col min="12" max="12" width="4" bestFit="1" customWidth="1"/>
    <col min="13" max="13" width="2.5703125" customWidth="1"/>
    <col min="14" max="14" width="9.140625" customWidth="1"/>
    <col min="15" max="15" width="9.42578125" customWidth="1"/>
    <col min="16" max="16" width="7.140625" customWidth="1"/>
    <col min="17" max="17" width="4.5703125" bestFit="1" customWidth="1"/>
    <col min="18" max="18" width="11.7109375" customWidth="1"/>
    <col min="20" max="20" width="8.5703125" bestFit="1" customWidth="1"/>
    <col min="22" max="22" width="8.5703125" bestFit="1" customWidth="1"/>
  </cols>
  <sheetData>
    <row r="1" spans="1:17" ht="30" customHeight="1" thickBot="1" x14ac:dyDescent="0.3">
      <c r="A1" s="85" t="s">
        <v>3</v>
      </c>
      <c r="B1" s="2" t="s">
        <v>1</v>
      </c>
      <c r="C1" s="2" t="s">
        <v>0</v>
      </c>
      <c r="D1" s="52"/>
      <c r="F1" s="130" t="s">
        <v>5</v>
      </c>
      <c r="G1" s="130"/>
      <c r="H1" s="130"/>
      <c r="I1" s="26"/>
      <c r="J1" s="85" t="s">
        <v>3</v>
      </c>
      <c r="K1" s="2" t="s">
        <v>1</v>
      </c>
      <c r="L1" s="2" t="s">
        <v>0</v>
      </c>
      <c r="N1" s="130" t="s">
        <v>76</v>
      </c>
      <c r="O1" s="130"/>
      <c r="P1" s="130"/>
    </row>
    <row r="2" spans="1:17" x14ac:dyDescent="0.25">
      <c r="A2" s="7">
        <v>1</v>
      </c>
      <c r="B2" s="7">
        <v>41</v>
      </c>
      <c r="C2">
        <v>81</v>
      </c>
      <c r="F2" s="66">
        <f t="array" ref="F2:H6">LINEST(C2:C21,A2:B21,,TRUE)</f>
        <v>0.78923942606571951</v>
      </c>
      <c r="G2" s="99">
        <v>7.7837130883659036</v>
      </c>
      <c r="H2" s="10">
        <v>66.075599467140279</v>
      </c>
      <c r="J2">
        <v>16</v>
      </c>
      <c r="K2" s="7">
        <v>41</v>
      </c>
      <c r="L2">
        <v>81</v>
      </c>
      <c r="N2" s="66">
        <f t="array" ref="N2:P6">LINEST(L2:L21,J2:K21,,TRUE)</f>
        <v>0.78923942606571906</v>
      </c>
      <c r="O2" s="99">
        <v>0.48648206802286936</v>
      </c>
      <c r="P2" s="10">
        <v>66.075599467140265</v>
      </c>
    </row>
    <row r="3" spans="1:17" x14ac:dyDescent="0.25">
      <c r="A3" s="7">
        <v>2</v>
      </c>
      <c r="B3" s="7">
        <v>20</v>
      </c>
      <c r="C3">
        <v>82</v>
      </c>
      <c r="F3" s="68">
        <v>0.38350954298407525</v>
      </c>
      <c r="G3" s="100">
        <v>4.7421770109794297</v>
      </c>
      <c r="H3" s="12">
        <v>24.829895198129986</v>
      </c>
      <c r="J3">
        <v>32</v>
      </c>
      <c r="K3" s="7">
        <v>20</v>
      </c>
      <c r="L3">
        <v>82</v>
      </c>
      <c r="N3" s="68">
        <v>0.38350954298407519</v>
      </c>
      <c r="O3" s="100">
        <v>0.29638606318621424</v>
      </c>
      <c r="P3" s="12">
        <v>24.829895198129986</v>
      </c>
    </row>
    <row r="4" spans="1:17" x14ac:dyDescent="0.25">
      <c r="A4" s="7">
        <v>5</v>
      </c>
      <c r="B4" s="7">
        <v>87</v>
      </c>
      <c r="C4">
        <v>198</v>
      </c>
      <c r="F4" s="68">
        <v>0.38905742540796856</v>
      </c>
      <c r="G4" s="69">
        <v>34.929144477077962</v>
      </c>
      <c r="H4" s="12" t="e">
        <v>#N/A</v>
      </c>
      <c r="J4">
        <v>80</v>
      </c>
      <c r="K4" s="7">
        <v>87</v>
      </c>
      <c r="L4">
        <v>198</v>
      </c>
      <c r="N4" s="68">
        <v>0.38905742540796878</v>
      </c>
      <c r="O4" s="69">
        <v>34.929144477077955</v>
      </c>
      <c r="P4" s="12" t="e">
        <v>#N/A</v>
      </c>
    </row>
    <row r="5" spans="1:17" x14ac:dyDescent="0.25">
      <c r="A5" s="7">
        <v>8</v>
      </c>
      <c r="B5" s="7">
        <v>77</v>
      </c>
      <c r="C5">
        <v>160</v>
      </c>
      <c r="F5" s="8">
        <v>5.4129279141759552</v>
      </c>
      <c r="G5" s="6">
        <v>17</v>
      </c>
      <c r="H5" s="12" t="e">
        <v>#N/A</v>
      </c>
      <c r="J5">
        <v>128</v>
      </c>
      <c r="K5" s="7">
        <v>77</v>
      </c>
      <c r="L5">
        <v>160</v>
      </c>
      <c r="N5" s="8">
        <v>5.4129279141759605</v>
      </c>
      <c r="O5" s="6">
        <v>17</v>
      </c>
      <c r="P5" s="12" t="e">
        <v>#N/A</v>
      </c>
    </row>
    <row r="6" spans="1:17" ht="15.75" thickBot="1" x14ac:dyDescent="0.3">
      <c r="A6" s="7">
        <v>2</v>
      </c>
      <c r="B6" s="7">
        <v>52</v>
      </c>
      <c r="C6">
        <v>115</v>
      </c>
      <c r="F6" s="43">
        <v>13208.032723690045</v>
      </c>
      <c r="G6" s="73">
        <v>20740.767276309958</v>
      </c>
      <c r="H6" s="14" t="e">
        <v>#N/A</v>
      </c>
      <c r="J6">
        <v>32</v>
      </c>
      <c r="K6" s="7">
        <v>52</v>
      </c>
      <c r="L6">
        <v>115</v>
      </c>
      <c r="N6" s="43">
        <v>13208.032723690052</v>
      </c>
      <c r="O6" s="73">
        <v>20740.767276309951</v>
      </c>
      <c r="P6" s="14" t="e">
        <v>#N/A</v>
      </c>
    </row>
    <row r="7" spans="1:17" x14ac:dyDescent="0.25">
      <c r="A7" s="7">
        <v>4</v>
      </c>
      <c r="B7" s="7">
        <v>30</v>
      </c>
      <c r="C7">
        <v>77</v>
      </c>
      <c r="J7">
        <v>64</v>
      </c>
      <c r="K7" s="7">
        <v>30</v>
      </c>
      <c r="L7">
        <v>77</v>
      </c>
    </row>
    <row r="8" spans="1:17" ht="15.75" thickBot="1" x14ac:dyDescent="0.3">
      <c r="A8" s="7">
        <v>5</v>
      </c>
      <c r="B8" s="7">
        <v>38</v>
      </c>
      <c r="C8">
        <v>117</v>
      </c>
      <c r="J8">
        <v>80</v>
      </c>
      <c r="K8" s="7">
        <v>38</v>
      </c>
      <c r="L8">
        <v>117</v>
      </c>
    </row>
    <row r="9" spans="1:17" x14ac:dyDescent="0.25">
      <c r="A9" s="7">
        <v>4</v>
      </c>
      <c r="B9" s="7">
        <v>83</v>
      </c>
      <c r="C9">
        <v>174</v>
      </c>
      <c r="E9" s="101"/>
      <c r="F9" s="62" t="s">
        <v>3</v>
      </c>
      <c r="G9" s="62" t="s">
        <v>1</v>
      </c>
      <c r="H9" s="102" t="s">
        <v>0</v>
      </c>
      <c r="J9">
        <v>64</v>
      </c>
      <c r="K9" s="7">
        <v>83</v>
      </c>
      <c r="L9">
        <v>174</v>
      </c>
      <c r="N9" s="101"/>
      <c r="O9" s="62" t="s">
        <v>3</v>
      </c>
      <c r="P9" s="62" t="s">
        <v>1</v>
      </c>
      <c r="Q9" s="102" t="s">
        <v>0</v>
      </c>
    </row>
    <row r="10" spans="1:17" x14ac:dyDescent="0.25">
      <c r="A10" s="7">
        <v>4</v>
      </c>
      <c r="B10" s="7">
        <v>70</v>
      </c>
      <c r="C10">
        <v>103</v>
      </c>
      <c r="E10" s="103" t="s">
        <v>3</v>
      </c>
      <c r="F10" s="61">
        <v>1</v>
      </c>
      <c r="G10" s="61"/>
      <c r="H10" s="104"/>
      <c r="J10">
        <v>64</v>
      </c>
      <c r="K10" s="7">
        <v>70</v>
      </c>
      <c r="L10">
        <v>103</v>
      </c>
      <c r="N10" s="103" t="s">
        <v>3</v>
      </c>
      <c r="O10" s="61">
        <v>1</v>
      </c>
      <c r="P10" s="61"/>
      <c r="Q10" s="104"/>
    </row>
    <row r="11" spans="1:17" x14ac:dyDescent="0.25">
      <c r="A11" s="7">
        <v>4</v>
      </c>
      <c r="B11" s="7">
        <v>40</v>
      </c>
      <c r="C11">
        <v>138</v>
      </c>
      <c r="E11" s="103" t="s">
        <v>1</v>
      </c>
      <c r="F11" s="107">
        <v>0.3642150999761552</v>
      </c>
      <c r="G11" s="61">
        <v>1</v>
      </c>
      <c r="H11" s="104"/>
      <c r="J11">
        <v>64</v>
      </c>
      <c r="K11" s="7">
        <v>40</v>
      </c>
      <c r="L11">
        <v>138</v>
      </c>
      <c r="N11" s="103" t="s">
        <v>1</v>
      </c>
      <c r="O11" s="107">
        <v>0.3642150999761552</v>
      </c>
      <c r="P11" s="61">
        <v>1</v>
      </c>
      <c r="Q11" s="104"/>
    </row>
    <row r="12" spans="1:17" ht="15.75" thickBot="1" x14ac:dyDescent="0.3">
      <c r="A12" s="7">
        <v>5</v>
      </c>
      <c r="B12" s="7">
        <v>45</v>
      </c>
      <c r="C12">
        <v>170</v>
      </c>
      <c r="E12" s="105" t="s">
        <v>0</v>
      </c>
      <c r="F12" s="108">
        <v>0.48667927906879893</v>
      </c>
      <c r="G12" s="108">
        <v>0.54058895700142129</v>
      </c>
      <c r="H12" s="106">
        <v>1</v>
      </c>
      <c r="J12">
        <v>80</v>
      </c>
      <c r="K12" s="7">
        <v>45</v>
      </c>
      <c r="L12">
        <v>170</v>
      </c>
      <c r="N12" s="105" t="s">
        <v>0</v>
      </c>
      <c r="O12" s="108">
        <v>0.48667927906879893</v>
      </c>
      <c r="P12" s="108">
        <v>0.54058895700142129</v>
      </c>
      <c r="Q12" s="106">
        <v>1</v>
      </c>
    </row>
    <row r="13" spans="1:17" x14ac:dyDescent="0.25">
      <c r="A13" s="7">
        <v>4</v>
      </c>
      <c r="B13" s="7">
        <v>61</v>
      </c>
      <c r="C13">
        <v>196</v>
      </c>
      <c r="J13">
        <v>64</v>
      </c>
      <c r="K13" s="7">
        <v>61</v>
      </c>
      <c r="L13">
        <v>196</v>
      </c>
    </row>
    <row r="14" spans="1:17" x14ac:dyDescent="0.25">
      <c r="A14" s="7">
        <v>7</v>
      </c>
      <c r="B14" s="7">
        <v>76</v>
      </c>
      <c r="C14">
        <v>174</v>
      </c>
      <c r="J14">
        <v>112</v>
      </c>
      <c r="K14" s="7">
        <v>76</v>
      </c>
      <c r="L14">
        <v>174</v>
      </c>
    </row>
    <row r="15" spans="1:17" x14ac:dyDescent="0.25">
      <c r="A15" s="7">
        <v>7</v>
      </c>
      <c r="B15" s="7">
        <v>78</v>
      </c>
      <c r="C15">
        <v>168</v>
      </c>
      <c r="J15">
        <v>112</v>
      </c>
      <c r="K15" s="7">
        <v>78</v>
      </c>
      <c r="L15">
        <v>168</v>
      </c>
    </row>
    <row r="16" spans="1:17" x14ac:dyDescent="0.25">
      <c r="A16" s="7">
        <v>3</v>
      </c>
      <c r="B16" s="7">
        <v>39</v>
      </c>
      <c r="C16">
        <v>133</v>
      </c>
      <c r="J16">
        <v>48</v>
      </c>
      <c r="K16" s="7">
        <v>39</v>
      </c>
      <c r="L16">
        <v>133</v>
      </c>
    </row>
    <row r="17" spans="1:18" x14ac:dyDescent="0.25">
      <c r="A17" s="7">
        <v>7</v>
      </c>
      <c r="B17" s="7">
        <v>28</v>
      </c>
      <c r="C17">
        <v>125</v>
      </c>
      <c r="J17">
        <v>112</v>
      </c>
      <c r="K17" s="7">
        <v>28</v>
      </c>
      <c r="L17">
        <v>125</v>
      </c>
    </row>
    <row r="18" spans="1:18" x14ac:dyDescent="0.25">
      <c r="A18" s="7">
        <v>6</v>
      </c>
      <c r="B18" s="7">
        <v>71</v>
      </c>
      <c r="C18">
        <v>166</v>
      </c>
      <c r="J18">
        <v>96</v>
      </c>
      <c r="K18" s="7">
        <v>71</v>
      </c>
      <c r="L18">
        <v>166</v>
      </c>
    </row>
    <row r="19" spans="1:18" x14ac:dyDescent="0.25">
      <c r="A19" s="7">
        <v>5</v>
      </c>
      <c r="B19" s="7">
        <v>20</v>
      </c>
      <c r="C19">
        <v>86</v>
      </c>
      <c r="J19">
        <v>80</v>
      </c>
      <c r="K19" s="7">
        <v>20</v>
      </c>
      <c r="L19">
        <v>86</v>
      </c>
      <c r="R19" s="11"/>
    </row>
    <row r="20" spans="1:18" x14ac:dyDescent="0.25">
      <c r="A20" s="7">
        <v>5</v>
      </c>
      <c r="B20" s="7">
        <v>22</v>
      </c>
      <c r="C20">
        <v>190</v>
      </c>
      <c r="J20">
        <v>80</v>
      </c>
      <c r="K20" s="7">
        <v>22</v>
      </c>
      <c r="L20">
        <v>190</v>
      </c>
    </row>
    <row r="21" spans="1:18" x14ac:dyDescent="0.25">
      <c r="A21" s="7">
        <v>5</v>
      </c>
      <c r="B21" s="7">
        <v>44</v>
      </c>
      <c r="C21">
        <v>199</v>
      </c>
      <c r="J21">
        <v>80</v>
      </c>
      <c r="K21" s="7">
        <v>44</v>
      </c>
      <c r="L21">
        <v>199</v>
      </c>
    </row>
  </sheetData>
  <mergeCells count="2">
    <mergeCell ref="F1:H1"/>
    <mergeCell ref="N1:P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K21"/>
  <sheetViews>
    <sheetView workbookViewId="0">
      <selection activeCell="I13" sqref="I13"/>
    </sheetView>
  </sheetViews>
  <sheetFormatPr defaultRowHeight="15" x14ac:dyDescent="0.25"/>
  <cols>
    <col min="1" max="3" width="7.85546875" customWidth="1"/>
    <col min="4" max="4" width="2.42578125" customWidth="1"/>
    <col min="5" max="5" width="7.855468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</cols>
  <sheetData>
    <row r="1" spans="1:11" ht="30" customHeight="1" thickBot="1" x14ac:dyDescent="0.3">
      <c r="A1" s="2" t="s">
        <v>1</v>
      </c>
      <c r="B1" s="2" t="s">
        <v>37</v>
      </c>
      <c r="C1" s="98" t="s">
        <v>3</v>
      </c>
      <c r="D1" s="97"/>
      <c r="E1" s="2" t="s">
        <v>0</v>
      </c>
      <c r="H1" s="97" t="s">
        <v>32</v>
      </c>
      <c r="I1" s="97" t="s">
        <v>38</v>
      </c>
      <c r="J1" s="97" t="s">
        <v>33</v>
      </c>
      <c r="K1" s="97" t="s">
        <v>13</v>
      </c>
    </row>
    <row r="2" spans="1:11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1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1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1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1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1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1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</v>
      </c>
      <c r="I8" s="34" t="s">
        <v>37</v>
      </c>
      <c r="J8" s="34" t="s">
        <v>1</v>
      </c>
    </row>
    <row r="9" spans="1:11" ht="15.75" thickBot="1" x14ac:dyDescent="0.3">
      <c r="A9" s="6">
        <v>83</v>
      </c>
      <c r="B9" s="54">
        <v>52</v>
      </c>
      <c r="C9" s="58">
        <v>4</v>
      </c>
      <c r="D9" s="58"/>
      <c r="E9" s="54">
        <v>174</v>
      </c>
      <c r="G9" s="114" t="s">
        <v>77</v>
      </c>
      <c r="H9" s="50">
        <f>H2/H3</f>
        <v>2.400691596881972</v>
      </c>
      <c r="I9" s="50">
        <f>I2/I3</f>
        <v>-1.7955916322687837</v>
      </c>
      <c r="J9" s="110">
        <f>J2/J3</f>
        <v>1.0659493523291566</v>
      </c>
    </row>
    <row r="10" spans="1:11" x14ac:dyDescent="0.25">
      <c r="A10" s="6">
        <v>70</v>
      </c>
      <c r="B10" s="54">
        <v>45</v>
      </c>
      <c r="C10" s="58">
        <v>4</v>
      </c>
      <c r="D10" s="58"/>
      <c r="E10" s="54">
        <v>103</v>
      </c>
      <c r="G10" s="135" t="s">
        <v>78</v>
      </c>
      <c r="H10" s="137">
        <f>_xlfn.T.DIST.2T(H9,$I$5)</f>
        <v>2.8879510707011176E-2</v>
      </c>
      <c r="I10" s="137">
        <f>_xlfn.T.DIST.2T(ABS(I9),$I$5)</f>
        <v>9.1468064006106936E-2</v>
      </c>
      <c r="J10" s="139">
        <f>_xlfn.T.DIST.2T(J9,$I$5)</f>
        <v>0.30226822652581864</v>
      </c>
    </row>
    <row r="11" spans="1:11" ht="15.75" thickBot="1" x14ac:dyDescent="0.3">
      <c r="A11" s="6">
        <v>40</v>
      </c>
      <c r="B11" s="54">
        <v>60</v>
      </c>
      <c r="C11" s="58">
        <v>4</v>
      </c>
      <c r="D11" s="58"/>
      <c r="E11" s="54">
        <v>138</v>
      </c>
      <c r="G11" s="136"/>
      <c r="H11" s="138"/>
      <c r="I11" s="138"/>
      <c r="J11" s="140"/>
    </row>
    <row r="12" spans="1:11" x14ac:dyDescent="0.25">
      <c r="A12" s="6">
        <v>45</v>
      </c>
      <c r="B12" s="54">
        <v>51</v>
      </c>
      <c r="C12" s="58">
        <v>5</v>
      </c>
      <c r="D12" s="58"/>
      <c r="E12" s="54">
        <v>170</v>
      </c>
    </row>
    <row r="13" spans="1:11" x14ac:dyDescent="0.25">
      <c r="A13" s="6">
        <v>61</v>
      </c>
      <c r="B13" s="54">
        <v>54</v>
      </c>
      <c r="C13" s="58">
        <v>4</v>
      </c>
      <c r="D13" s="58"/>
      <c r="E13" s="54">
        <v>196</v>
      </c>
    </row>
    <row r="14" spans="1:11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1" x14ac:dyDescent="0.25">
      <c r="A15" s="6">
        <v>78</v>
      </c>
      <c r="B15" s="54">
        <v>56</v>
      </c>
      <c r="C15" s="58">
        <v>7</v>
      </c>
      <c r="D15" s="58"/>
      <c r="E15" s="54">
        <v>168</v>
      </c>
    </row>
    <row r="16" spans="1:11" x14ac:dyDescent="0.25">
      <c r="A16" s="6">
        <v>39</v>
      </c>
      <c r="B16" s="54">
        <v>60</v>
      </c>
      <c r="C16" s="58">
        <v>3</v>
      </c>
      <c r="D16" s="58"/>
      <c r="E16" s="54">
        <v>133</v>
      </c>
    </row>
    <row r="17" spans="1:5" x14ac:dyDescent="0.25">
      <c r="A17" s="6">
        <v>28</v>
      </c>
      <c r="B17" s="54">
        <v>69</v>
      </c>
      <c r="C17" s="58">
        <v>7</v>
      </c>
      <c r="D17" s="58"/>
      <c r="E17" s="54">
        <v>125</v>
      </c>
    </row>
    <row r="18" spans="1:5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5" x14ac:dyDescent="0.25">
      <c r="A19" s="6">
        <v>20</v>
      </c>
      <c r="B19" s="54">
        <v>62</v>
      </c>
      <c r="C19" s="58">
        <v>5</v>
      </c>
      <c r="D19" s="58"/>
      <c r="E19" s="54">
        <v>86</v>
      </c>
    </row>
    <row r="20" spans="1:5" x14ac:dyDescent="0.25">
      <c r="A20" s="6">
        <v>22</v>
      </c>
      <c r="B20" s="54">
        <v>63</v>
      </c>
      <c r="C20" s="58">
        <v>5</v>
      </c>
      <c r="D20" s="58"/>
      <c r="E20" s="54">
        <v>190</v>
      </c>
    </row>
    <row r="21" spans="1:5" x14ac:dyDescent="0.25">
      <c r="A21" s="60">
        <v>44</v>
      </c>
      <c r="B21" s="55">
        <v>42</v>
      </c>
      <c r="C21" s="59">
        <v>5</v>
      </c>
      <c r="D21" s="109"/>
      <c r="E21" s="55">
        <v>199</v>
      </c>
    </row>
  </sheetData>
  <mergeCells count="4">
    <mergeCell ref="G10:G11"/>
    <mergeCell ref="H10:H11"/>
    <mergeCell ref="I10:I11"/>
    <mergeCell ref="J10:J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16"/>
  <sheetViews>
    <sheetView workbookViewId="0">
      <selection activeCell="R11" sqref="R11"/>
    </sheetView>
  </sheetViews>
  <sheetFormatPr defaultRowHeight="15" x14ac:dyDescent="0.25"/>
  <cols>
    <col min="4" max="4" width="10.7109375" style="111" bestFit="1" customWidth="1"/>
    <col min="6" max="6" width="12" bestFit="1" customWidth="1"/>
  </cols>
  <sheetData>
    <row r="1" spans="1:18" x14ac:dyDescent="0.25">
      <c r="A1" t="s">
        <v>79</v>
      </c>
      <c r="B1" t="s">
        <v>80</v>
      </c>
      <c r="C1" s="111" t="s">
        <v>83</v>
      </c>
      <c r="D1" s="111" t="s">
        <v>81</v>
      </c>
      <c r="E1" t="s">
        <v>82</v>
      </c>
    </row>
    <row r="2" spans="1:18" x14ac:dyDescent="0.25">
      <c r="A2">
        <v>-5</v>
      </c>
      <c r="B2">
        <f>A2*5.113</f>
        <v>-25.565000000000001</v>
      </c>
      <c r="C2" s="111">
        <f t="shared" ref="C2:C65" si="0">_xlfn.T.DIST(A2,16,FALSE)</f>
        <v>1.3197318027487683E-4</v>
      </c>
      <c r="E2" s="112"/>
    </row>
    <row r="3" spans="1:18" x14ac:dyDescent="0.25">
      <c r="A3">
        <v>-4.9000000000000004</v>
      </c>
      <c r="B3">
        <f t="shared" ref="B3:B66" si="1">A3*5.113</f>
        <v>-25.053700000000003</v>
      </c>
      <c r="C3" s="111">
        <f t="shared" si="0"/>
        <v>1.6244852702226197E-4</v>
      </c>
      <c r="E3" s="112"/>
    </row>
    <row r="4" spans="1:18" x14ac:dyDescent="0.25">
      <c r="A4">
        <v>-4.8</v>
      </c>
      <c r="B4">
        <f t="shared" si="1"/>
        <v>-24.542400000000001</v>
      </c>
      <c r="C4" s="111">
        <f>_xlfn.T.DIST(A4,16,FALSE)</f>
        <v>2.0013133300478549E-4</v>
      </c>
      <c r="E4" s="112"/>
    </row>
    <row r="5" spans="1:18" x14ac:dyDescent="0.25">
      <c r="A5">
        <v>-4.7</v>
      </c>
      <c r="B5">
        <f t="shared" si="1"/>
        <v>-24.031100000000002</v>
      </c>
      <c r="C5" s="111">
        <f t="shared" si="0"/>
        <v>2.4674888388082956E-4</v>
      </c>
      <c r="E5" s="112"/>
    </row>
    <row r="6" spans="1:18" x14ac:dyDescent="0.25">
      <c r="A6">
        <v>-4.5999999999999996</v>
      </c>
      <c r="B6">
        <f t="shared" si="1"/>
        <v>-23.5198</v>
      </c>
      <c r="C6" s="111">
        <f t="shared" si="0"/>
        <v>3.0444228247326275E-4</v>
      </c>
      <c r="E6" s="112"/>
    </row>
    <row r="7" spans="1:18" x14ac:dyDescent="0.25">
      <c r="A7">
        <v>-4.5</v>
      </c>
      <c r="B7">
        <f t="shared" si="1"/>
        <v>-23.008500000000002</v>
      </c>
      <c r="C7" s="111">
        <f t="shared" si="0"/>
        <v>3.7586368889950752E-4</v>
      </c>
      <c r="E7" s="112"/>
    </row>
    <row r="8" spans="1:18" x14ac:dyDescent="0.25">
      <c r="A8">
        <v>-4.4000000000000004</v>
      </c>
      <c r="B8">
        <f t="shared" si="1"/>
        <v>-22.497200000000003</v>
      </c>
      <c r="C8" s="111">
        <f t="shared" si="0"/>
        <v>4.6429529811679838E-4</v>
      </c>
      <c r="E8" s="112">
        <f>C8</f>
        <v>4.6429529811679838E-4</v>
      </c>
    </row>
    <row r="9" spans="1:18" x14ac:dyDescent="0.25">
      <c r="A9">
        <v>-4.3</v>
      </c>
      <c r="B9">
        <f t="shared" si="1"/>
        <v>-21.985900000000001</v>
      </c>
      <c r="C9" s="111">
        <f t="shared" si="0"/>
        <v>5.7379440925385777E-4</v>
      </c>
      <c r="E9" s="112">
        <f t="shared" ref="E9:E24" si="2">C9</f>
        <v>5.7379440925385777E-4</v>
      </c>
    </row>
    <row r="10" spans="1:18" x14ac:dyDescent="0.25">
      <c r="A10">
        <v>-4.2</v>
      </c>
      <c r="B10">
        <f t="shared" si="1"/>
        <v>-21.474600000000002</v>
      </c>
      <c r="C10" s="111">
        <f t="shared" si="0"/>
        <v>7.0936960177134039E-4</v>
      </c>
      <c r="E10" s="112">
        <f t="shared" si="2"/>
        <v>7.0936960177134039E-4</v>
      </c>
    </row>
    <row r="11" spans="1:18" x14ac:dyDescent="0.25">
      <c r="A11">
        <v>-4.0999999999999996</v>
      </c>
      <c r="B11">
        <f t="shared" si="1"/>
        <v>-20.9633</v>
      </c>
      <c r="C11" s="111">
        <f t="shared" si="0"/>
        <v>8.7719370469072425E-4</v>
      </c>
      <c r="E11" s="112">
        <f t="shared" si="2"/>
        <v>8.7719370469072425E-4</v>
      </c>
      <c r="R11" s="126"/>
    </row>
    <row r="12" spans="1:18" x14ac:dyDescent="0.25">
      <c r="A12">
        <v>-4</v>
      </c>
      <c r="B12">
        <f t="shared" si="1"/>
        <v>-20.452000000000002</v>
      </c>
      <c r="C12" s="111">
        <f t="shared" si="0"/>
        <v>1.0848598806704121E-3</v>
      </c>
      <c r="E12" s="112">
        <f t="shared" si="2"/>
        <v>1.0848598806704121E-3</v>
      </c>
    </row>
    <row r="13" spans="1:18" x14ac:dyDescent="0.25">
      <c r="A13">
        <v>-3.9</v>
      </c>
      <c r="B13">
        <f t="shared" si="1"/>
        <v>-19.9407</v>
      </c>
      <c r="C13" s="111">
        <f t="shared" si="0"/>
        <v>1.3416876768025604E-3</v>
      </c>
      <c r="E13" s="112">
        <f t="shared" si="2"/>
        <v>1.3416876768025604E-3</v>
      </c>
    </row>
    <row r="14" spans="1:18" x14ac:dyDescent="0.25">
      <c r="A14">
        <v>-3.8</v>
      </c>
      <c r="B14">
        <f t="shared" si="1"/>
        <v>-19.429400000000001</v>
      </c>
      <c r="C14" s="111">
        <f t="shared" si="0"/>
        <v>1.6590862180785794E-3</v>
      </c>
      <c r="E14" s="112">
        <f t="shared" si="2"/>
        <v>1.6590862180785794E-3</v>
      </c>
    </row>
    <row r="15" spans="1:18" x14ac:dyDescent="0.25">
      <c r="A15">
        <v>-3.7</v>
      </c>
      <c r="B15">
        <f t="shared" si="1"/>
        <v>-18.918100000000003</v>
      </c>
      <c r="C15" s="111">
        <f t="shared" si="0"/>
        <v>2.0509816980402657E-3</v>
      </c>
      <c r="E15" s="112">
        <f t="shared" si="2"/>
        <v>2.0509816980402657E-3</v>
      </c>
    </row>
    <row r="16" spans="1:18" x14ac:dyDescent="0.25">
      <c r="A16">
        <v>-3.6</v>
      </c>
      <c r="B16">
        <f t="shared" si="1"/>
        <v>-18.4068</v>
      </c>
      <c r="C16" s="111">
        <f t="shared" si="0"/>
        <v>2.5343157672562469E-3</v>
      </c>
      <c r="E16" s="112">
        <f t="shared" si="2"/>
        <v>2.5343157672562469E-3</v>
      </c>
    </row>
    <row r="17" spans="1:7" x14ac:dyDescent="0.25">
      <c r="A17">
        <v>-3.5000000000000102</v>
      </c>
      <c r="B17">
        <f t="shared" si="1"/>
        <v>-17.895500000000055</v>
      </c>
      <c r="C17" s="111">
        <f t="shared" si="0"/>
        <v>3.1296200915239695E-3</v>
      </c>
      <c r="E17" s="112">
        <f t="shared" si="2"/>
        <v>3.1296200915239695E-3</v>
      </c>
    </row>
    <row r="18" spans="1:7" x14ac:dyDescent="0.25">
      <c r="A18">
        <v>-3.4000000000000101</v>
      </c>
      <c r="B18">
        <f t="shared" si="1"/>
        <v>-17.384200000000053</v>
      </c>
      <c r="C18" s="111">
        <f t="shared" si="0"/>
        <v>3.86166994429096E-3</v>
      </c>
      <c r="E18" s="112">
        <f t="shared" si="2"/>
        <v>3.86166994429096E-3</v>
      </c>
    </row>
    <row r="19" spans="1:7" x14ac:dyDescent="0.25">
      <c r="A19">
        <v>-3.30000000000001</v>
      </c>
      <c r="B19">
        <f t="shared" si="1"/>
        <v>-16.872900000000051</v>
      </c>
      <c r="C19" s="111">
        <f t="shared" si="0"/>
        <v>4.7602158451008772E-3</v>
      </c>
      <c r="E19" s="112">
        <f t="shared" si="2"/>
        <v>4.7602158451008772E-3</v>
      </c>
    </row>
    <row r="20" spans="1:7" x14ac:dyDescent="0.25">
      <c r="A20">
        <v>-3.2000000000000099</v>
      </c>
      <c r="B20">
        <f t="shared" si="1"/>
        <v>-16.361600000000053</v>
      </c>
      <c r="C20" s="111">
        <f t="shared" si="0"/>
        <v>5.8607865349668735E-3</v>
      </c>
      <c r="E20" s="112">
        <f t="shared" si="2"/>
        <v>5.8607865349668735E-3</v>
      </c>
    </row>
    <row r="21" spans="1:7" x14ac:dyDescent="0.25">
      <c r="A21">
        <v>-3.1000000000000099</v>
      </c>
      <c r="B21">
        <f t="shared" si="1"/>
        <v>-15.850300000000052</v>
      </c>
      <c r="C21" s="111">
        <f t="shared" si="0"/>
        <v>7.2055485300546139E-3</v>
      </c>
      <c r="E21" s="112">
        <f t="shared" si="2"/>
        <v>7.2055485300546139E-3</v>
      </c>
    </row>
    <row r="22" spans="1:7" x14ac:dyDescent="0.25">
      <c r="A22">
        <v>-3.0000000000000102</v>
      </c>
      <c r="B22">
        <f t="shared" si="1"/>
        <v>-15.339000000000054</v>
      </c>
      <c r="C22" s="111">
        <f t="shared" si="0"/>
        <v>8.8441966559230194E-3</v>
      </c>
      <c r="E22" s="112">
        <f t="shared" si="2"/>
        <v>8.8441966559230194E-3</v>
      </c>
      <c r="G22" s="112"/>
    </row>
    <row r="23" spans="1:7" x14ac:dyDescent="0.25">
      <c r="A23">
        <v>-2.9000000000000101</v>
      </c>
      <c r="B23">
        <f t="shared" si="1"/>
        <v>-14.827700000000053</v>
      </c>
      <c r="C23" s="111">
        <f t="shared" si="0"/>
        <v>1.083483593530519E-2</v>
      </c>
      <c r="E23" s="112">
        <f t="shared" si="2"/>
        <v>1.083483593530519E-2</v>
      </c>
    </row>
    <row r="24" spans="1:7" x14ac:dyDescent="0.25">
      <c r="A24">
        <v>-2.80000000000001</v>
      </c>
      <c r="B24">
        <f t="shared" si="1"/>
        <v>-14.316400000000053</v>
      </c>
      <c r="C24" s="111">
        <f t="shared" si="0"/>
        <v>1.3244797734652087E-2</v>
      </c>
      <c r="E24" s="112">
        <f t="shared" si="2"/>
        <v>1.3244797734652087E-2</v>
      </c>
    </row>
    <row r="25" spans="1:7" x14ac:dyDescent="0.25">
      <c r="A25">
        <v>-2.7000000000000099</v>
      </c>
      <c r="B25">
        <f t="shared" si="1"/>
        <v>-13.805100000000053</v>
      </c>
      <c r="C25" s="111">
        <f t="shared" si="0"/>
        <v>1.615131219921076E-2</v>
      </c>
      <c r="E25" s="112">
        <f>C25</f>
        <v>1.615131219921076E-2</v>
      </c>
    </row>
    <row r="26" spans="1:7" x14ac:dyDescent="0.25">
      <c r="A26">
        <v>-2.6000000000000099</v>
      </c>
      <c r="B26">
        <f t="shared" si="1"/>
        <v>-13.293800000000051</v>
      </c>
      <c r="C26" s="111">
        <f t="shared" si="0"/>
        <v>1.9641935196858355E-2</v>
      </c>
      <c r="D26" s="111">
        <f t="shared" ref="D26:D31" si="3">_xlfn.T.DIST(A2,15,FALSE)</f>
        <v>1.5343601115904763E-4</v>
      </c>
      <c r="E26" s="112">
        <f>C26</f>
        <v>1.9641935196858355E-2</v>
      </c>
    </row>
    <row r="27" spans="1:7" x14ac:dyDescent="0.25">
      <c r="A27">
        <v>-2.5000000000000102</v>
      </c>
      <c r="B27">
        <f t="shared" si="1"/>
        <v>-12.782500000000054</v>
      </c>
      <c r="C27" s="111">
        <f t="shared" si="0"/>
        <v>2.3814602358413626E-2</v>
      </c>
      <c r="D27" s="111">
        <f t="shared" si="3"/>
        <v>1.8749929013643922E-4</v>
      </c>
      <c r="E27" s="112">
        <f t="shared" ref="E27:E31" si="4">C27</f>
        <v>2.3814602358413626E-2</v>
      </c>
      <c r="G27" s="112"/>
    </row>
    <row r="28" spans="1:7" x14ac:dyDescent="0.25">
      <c r="A28">
        <v>-2.4000000000000101</v>
      </c>
      <c r="B28">
        <f t="shared" si="1"/>
        <v>-12.271200000000054</v>
      </c>
      <c r="C28" s="111">
        <f t="shared" si="0"/>
        <v>2.8777157305422473E-2</v>
      </c>
      <c r="D28" s="111">
        <f t="shared" si="3"/>
        <v>2.2934177225122731E-4</v>
      </c>
      <c r="E28" s="112">
        <f t="shared" si="4"/>
        <v>2.8777157305422473E-2</v>
      </c>
      <c r="G28" s="112"/>
    </row>
    <row r="29" spans="1:7" x14ac:dyDescent="0.25">
      <c r="A29">
        <v>-2.30000000000001</v>
      </c>
      <c r="B29">
        <f t="shared" si="1"/>
        <v>-11.759900000000052</v>
      </c>
      <c r="C29" s="111">
        <f t="shared" si="0"/>
        <v>3.46461787966428E-2</v>
      </c>
      <c r="D29" s="111">
        <f t="shared" si="3"/>
        <v>2.8077120359718444E-4</v>
      </c>
      <c r="E29" s="112">
        <f t="shared" si="4"/>
        <v>3.46461787966428E-2</v>
      </c>
      <c r="G29" s="112"/>
    </row>
    <row r="30" spans="1:7" x14ac:dyDescent="0.25">
      <c r="A30">
        <v>-2.2000000000000099</v>
      </c>
      <c r="B30">
        <f t="shared" si="1"/>
        <v>-11.248600000000051</v>
      </c>
      <c r="C30" s="111">
        <f t="shared" si="0"/>
        <v>4.1544916476786042E-2</v>
      </c>
      <c r="D30" s="111">
        <f t="shared" si="3"/>
        <v>3.4401696169853693E-4</v>
      </c>
      <c r="E30" s="112">
        <f t="shared" si="4"/>
        <v>4.1544916476786042E-2</v>
      </c>
      <c r="G30" s="112"/>
    </row>
    <row r="31" spans="1:7" x14ac:dyDescent="0.25">
      <c r="A31">
        <v>-2.1000000000000099</v>
      </c>
      <c r="B31">
        <f t="shared" si="1"/>
        <v>-10.737300000000051</v>
      </c>
      <c r="C31" s="111">
        <f t="shared" si="0"/>
        <v>4.9600142525579941E-2</v>
      </c>
      <c r="D31" s="111">
        <f t="shared" si="3"/>
        <v>4.2182688870972412E-4</v>
      </c>
      <c r="E31" s="112">
        <f t="shared" si="4"/>
        <v>4.9600142525579941E-2</v>
      </c>
      <c r="G31" s="112"/>
    </row>
    <row r="32" spans="1:7" x14ac:dyDescent="0.25">
      <c r="A32">
        <v>-2.0000000000000102</v>
      </c>
      <c r="B32">
        <f t="shared" si="1"/>
        <v>-10.226000000000052</v>
      </c>
      <c r="C32" s="111">
        <f t="shared" si="0"/>
        <v>5.8937743094623858E-2</v>
      </c>
      <c r="D32" s="111">
        <f>_xlfn.T.DIST(A8,15,FALSE)</f>
        <v>5.1758536635967663E-4</v>
      </c>
      <c r="E32" s="112"/>
      <c r="G32" s="112"/>
    </row>
    <row r="33" spans="1:5" x14ac:dyDescent="0.25">
      <c r="A33">
        <v>-1.9000000000000099</v>
      </c>
      <c r="B33">
        <f t="shared" si="1"/>
        <v>-9.7147000000000521</v>
      </c>
      <c r="C33" s="111">
        <f t="shared" si="0"/>
        <v>6.9676915745553195E-2</v>
      </c>
      <c r="D33" s="111">
        <f t="shared" ref="D33:D96" si="5">_xlfn.T.DIST(A9,15,FALSE)</f>
        <v>6.3545682720716242E-4</v>
      </c>
      <c r="E33" s="112"/>
    </row>
    <row r="34" spans="1:5" x14ac:dyDescent="0.25">
      <c r="A34">
        <v>-1.80000000000001</v>
      </c>
      <c r="B34">
        <f t="shared" si="1"/>
        <v>-9.2034000000000518</v>
      </c>
      <c r="C34" s="111">
        <f t="shared" si="0"/>
        <v>8.1922913487520885E-2</v>
      </c>
      <c r="D34" s="111">
        <f t="shared" si="5"/>
        <v>7.8055952857771871E-4</v>
      </c>
      <c r="E34" s="112"/>
    </row>
    <row r="35" spans="1:5" x14ac:dyDescent="0.25">
      <c r="A35">
        <v>-1.7000000000000099</v>
      </c>
      <c r="B35">
        <f t="shared" si="1"/>
        <v>-8.6921000000000515</v>
      </c>
      <c r="C35" s="111">
        <f t="shared" si="0"/>
        <v>9.5758387041479265E-2</v>
      </c>
      <c r="D35" s="111">
        <f t="shared" si="5"/>
        <v>9.5917505902467213E-4</v>
      </c>
      <c r="E35" s="112"/>
    </row>
    <row r="36" spans="1:5" x14ac:dyDescent="0.25">
      <c r="A36">
        <v>-1.6000000000000101</v>
      </c>
      <c r="B36">
        <f t="shared" si="1"/>
        <v>-8.1808000000000529</v>
      </c>
      <c r="C36" s="111">
        <f t="shared" si="0"/>
        <v>0.11123352583152324</v>
      </c>
      <c r="D36" s="111">
        <f t="shared" si="5"/>
        <v>1.1789996594981176E-3</v>
      </c>
      <c r="E36" s="112"/>
    </row>
    <row r="37" spans="1:5" x14ac:dyDescent="0.25">
      <c r="A37">
        <v>-1.50000000000001</v>
      </c>
      <c r="B37">
        <f t="shared" si="1"/>
        <v>-7.6695000000000517</v>
      </c>
      <c r="C37" s="111">
        <f t="shared" si="0"/>
        <v>0.12835538088515494</v>
      </c>
      <c r="D37" s="111">
        <f t="shared" si="5"/>
        <v>1.4494439577059717E-3</v>
      </c>
      <c r="E37" s="112"/>
    </row>
    <row r="38" spans="1:5" x14ac:dyDescent="0.25">
      <c r="A38">
        <v>-1.4000000000000099</v>
      </c>
      <c r="B38">
        <f t="shared" si="1"/>
        <v>-7.1582000000000514</v>
      </c>
      <c r="C38" s="111">
        <f t="shared" si="0"/>
        <v>0.14707695832126338</v>
      </c>
      <c r="D38" s="111">
        <f t="shared" si="5"/>
        <v>1.7819880404976E-3</v>
      </c>
      <c r="E38" s="112"/>
    </row>
    <row r="39" spans="1:5" x14ac:dyDescent="0.25">
      <c r="A39">
        <v>-1.30000000000001</v>
      </c>
      <c r="B39">
        <f t="shared" si="1"/>
        <v>-6.646900000000052</v>
      </c>
      <c r="C39" s="111">
        <f t="shared" si="0"/>
        <v>0.16728688130996677</v>
      </c>
      <c r="D39" s="111">
        <f t="shared" si="5"/>
        <v>2.190598794681821E-3</v>
      </c>
      <c r="E39" s="112"/>
    </row>
    <row r="40" spans="1:5" x14ac:dyDescent="0.25">
      <c r="A40">
        <v>-1.2000000000000099</v>
      </c>
      <c r="B40">
        <f t="shared" si="1"/>
        <v>-6.1356000000000517</v>
      </c>
      <c r="C40" s="111">
        <f t="shared" si="0"/>
        <v>0.18880060405009785</v>
      </c>
      <c r="D40" s="111">
        <f t="shared" si="5"/>
        <v>2.692215955311245E-3</v>
      </c>
      <c r="E40" s="112"/>
    </row>
    <row r="41" spans="1:5" x14ac:dyDescent="0.25">
      <c r="A41">
        <v>-1.1000000000000101</v>
      </c>
      <c r="B41">
        <f t="shared" si="1"/>
        <v>-5.6243000000000523</v>
      </c>
      <c r="C41" s="111">
        <f t="shared" si="0"/>
        <v>0.21135428966635786</v>
      </c>
      <c r="D41" s="111">
        <f t="shared" si="5"/>
        <v>3.3073120822830833E-3</v>
      </c>
      <c r="E41" s="112"/>
    </row>
    <row r="42" spans="1:5" x14ac:dyDescent="0.25">
      <c r="A42">
        <v>-1.00000000000001</v>
      </c>
      <c r="B42">
        <f t="shared" si="1"/>
        <v>-5.1130000000000519</v>
      </c>
      <c r="C42" s="111">
        <f t="shared" si="0"/>
        <v>0.23460249838929909</v>
      </c>
      <c r="D42" s="111">
        <f t="shared" si="5"/>
        <v>4.0605294510127022E-3</v>
      </c>
      <c r="E42" s="112"/>
    </row>
    <row r="43" spans="1:5" x14ac:dyDescent="0.25">
      <c r="A43">
        <v>-0.90000000000001001</v>
      </c>
      <c r="B43">
        <f t="shared" si="1"/>
        <v>-4.6017000000000516</v>
      </c>
      <c r="C43" s="111">
        <f t="shared" si="0"/>
        <v>0.25812073927459184</v>
      </c>
      <c r="D43" s="111">
        <f t="shared" si="5"/>
        <v>4.9813932377373339E-3</v>
      </c>
      <c r="E43" s="112"/>
    </row>
    <row r="44" spans="1:5" x14ac:dyDescent="0.25">
      <c r="A44">
        <v>-0.80000000000001004</v>
      </c>
      <c r="B44">
        <f t="shared" si="1"/>
        <v>-4.0904000000000513</v>
      </c>
      <c r="C44" s="111">
        <f t="shared" si="0"/>
        <v>0.28141369457696808</v>
      </c>
      <c r="D44" s="111">
        <f t="shared" si="5"/>
        <v>6.1050949926092727E-3</v>
      </c>
      <c r="E44" s="112"/>
    </row>
    <row r="45" spans="1:5" x14ac:dyDescent="0.25">
      <c r="A45">
        <v>-0.70000000000002005</v>
      </c>
      <c r="B45">
        <f t="shared" si="1"/>
        <v>-3.579100000000103</v>
      </c>
      <c r="C45" s="111">
        <f t="shared" si="0"/>
        <v>0.30392952514614036</v>
      </c>
      <c r="D45" s="111">
        <f t="shared" si="5"/>
        <v>7.4733327685814321E-3</v>
      </c>
      <c r="E45" s="112"/>
    </row>
    <row r="46" spans="1:5" x14ac:dyDescent="0.25">
      <c r="A46">
        <v>-0.60000000000001996</v>
      </c>
      <c r="B46">
        <f t="shared" si="1"/>
        <v>-3.0678000000001022</v>
      </c>
      <c r="C46" s="111">
        <f t="shared" si="0"/>
        <v>0.32508012656736918</v>
      </c>
      <c r="D46" s="111">
        <f t="shared" si="5"/>
        <v>9.1351839443685155E-3</v>
      </c>
      <c r="E46" s="112"/>
    </row>
    <row r="47" spans="1:5" x14ac:dyDescent="0.25">
      <c r="A47">
        <v>-0.50000000000001998</v>
      </c>
      <c r="B47">
        <f t="shared" si="1"/>
        <v>-2.5565000000001024</v>
      </c>
      <c r="C47" s="111">
        <f t="shared" si="0"/>
        <v>0.3442665753510098</v>
      </c>
      <c r="D47" s="111">
        <f t="shared" si="5"/>
        <v>1.1147973322738791E-2</v>
      </c>
      <c r="E47" s="112"/>
    </row>
    <row r="48" spans="1:5" x14ac:dyDescent="0.25">
      <c r="A48">
        <v>-0.40000000000002001</v>
      </c>
      <c r="B48">
        <f t="shared" si="1"/>
        <v>-2.0452000000001025</v>
      </c>
      <c r="C48" s="111">
        <f t="shared" si="0"/>
        <v>0.36090835394731235</v>
      </c>
      <c r="D48" s="111">
        <f t="shared" si="5"/>
        <v>1.3578082207553903E-2</v>
      </c>
      <c r="E48" s="112"/>
    </row>
    <row r="49" spans="1:16" x14ac:dyDescent="0.25">
      <c r="A49">
        <v>-0.30000000000001997</v>
      </c>
      <c r="B49">
        <f t="shared" si="1"/>
        <v>-1.5339000000001022</v>
      </c>
      <c r="C49" s="111">
        <f t="shared" si="0"/>
        <v>0.37447436212731805</v>
      </c>
      <c r="D49" s="111">
        <f t="shared" si="5"/>
        <v>1.6501623820839296E-2</v>
      </c>
      <c r="E49" s="112"/>
    </row>
    <row r="50" spans="1:16" x14ac:dyDescent="0.25">
      <c r="A50">
        <v>-0.20000000000002</v>
      </c>
      <c r="B50">
        <f t="shared" si="1"/>
        <v>-1.0226000000001023</v>
      </c>
      <c r="C50" s="111">
        <f t="shared" si="0"/>
        <v>0.38451330413757689</v>
      </c>
      <c r="D50" s="111">
        <f t="shared" si="5"/>
        <v>2.0004886980462187E-2</v>
      </c>
      <c r="E50" s="112"/>
    </row>
    <row r="51" spans="1:16" x14ac:dyDescent="0.25">
      <c r="A51">
        <v>-0.10000000000002</v>
      </c>
      <c r="B51">
        <f t="shared" si="1"/>
        <v>-0.51130000000010234</v>
      </c>
      <c r="C51" s="111">
        <f t="shared" si="0"/>
        <v>0.39068086733349322</v>
      </c>
      <c r="D51" s="111">
        <f t="shared" si="5"/>
        <v>2.4184424389153258E-2</v>
      </c>
      <c r="E51" s="112"/>
    </row>
    <row r="52" spans="1:16" x14ac:dyDescent="0.25">
      <c r="A52">
        <v>-2.0428103653102899E-14</v>
      </c>
      <c r="B52">
        <f t="shared" si="1"/>
        <v>-1.0444889397831513E-13</v>
      </c>
      <c r="C52" s="111">
        <f t="shared" si="0"/>
        <v>0.39276123046875</v>
      </c>
      <c r="D52" s="111">
        <f t="shared" si="5"/>
        <v>2.9146635976670974E-2</v>
      </c>
      <c r="E52" s="112"/>
      <c r="F52" s="112">
        <f>C52</f>
        <v>0.39276123046875</v>
      </c>
    </row>
    <row r="53" spans="1:16" x14ac:dyDescent="0.25">
      <c r="A53">
        <v>9.9999999999980105E-2</v>
      </c>
      <c r="B53">
        <f t="shared" si="1"/>
        <v>0.51129999999989828</v>
      </c>
      <c r="C53" s="111">
        <f t="shared" si="0"/>
        <v>0.39068086733349489</v>
      </c>
      <c r="D53" s="111">
        <f t="shared" si="5"/>
        <v>3.5006674311678414E-2</v>
      </c>
      <c r="E53" s="112"/>
    </row>
    <row r="54" spans="1:16" x14ac:dyDescent="0.25">
      <c r="A54">
        <v>0.19999999999998</v>
      </c>
      <c r="B54">
        <f t="shared" si="1"/>
        <v>1.0225999999998978</v>
      </c>
      <c r="C54" s="111">
        <f t="shared" si="0"/>
        <v>0.38451330413758011</v>
      </c>
      <c r="D54" s="111">
        <f t="shared" si="5"/>
        <v>4.188648217600021E-2</v>
      </c>
      <c r="E54" s="112"/>
    </row>
    <row r="55" spans="1:16" x14ac:dyDescent="0.25">
      <c r="A55">
        <v>0.29999999999998</v>
      </c>
      <c r="B55">
        <f t="shared" si="1"/>
        <v>1.5338999999998979</v>
      </c>
      <c r="C55" s="111">
        <f t="shared" si="0"/>
        <v>0.37447436212732277</v>
      </c>
      <c r="D55" s="111">
        <f t="shared" si="5"/>
        <v>4.9911767229683809E-2</v>
      </c>
      <c r="E55" s="112"/>
    </row>
    <row r="56" spans="1:16" x14ac:dyDescent="0.25">
      <c r="A56">
        <v>0.39999999999997998</v>
      </c>
      <c r="B56">
        <f t="shared" si="1"/>
        <v>2.0451999999998978</v>
      </c>
      <c r="C56" s="111">
        <f t="shared" si="0"/>
        <v>0.36090835394731841</v>
      </c>
      <c r="D56" s="111">
        <f t="shared" si="5"/>
        <v>5.9207731634663509E-2</v>
      </c>
      <c r="E56" s="112"/>
    </row>
    <row r="57" spans="1:16" x14ac:dyDescent="0.25">
      <c r="A57">
        <v>0.49999999999998002</v>
      </c>
      <c r="B57">
        <f t="shared" si="1"/>
        <v>2.5564999999998981</v>
      </c>
      <c r="C57" s="111">
        <f t="shared" si="0"/>
        <v>0.34426657535101707</v>
      </c>
      <c r="D57" s="111">
        <f t="shared" si="5"/>
        <v>6.9893412526044793E-2</v>
      </c>
      <c r="E57" s="112"/>
    </row>
    <row r="58" spans="1:16" x14ac:dyDescent="0.25">
      <c r="A58">
        <v>0.59999999999997999</v>
      </c>
      <c r="B58">
        <f t="shared" si="1"/>
        <v>3.0677999999998979</v>
      </c>
      <c r="C58" s="111">
        <f t="shared" si="0"/>
        <v>0.32508012656737734</v>
      </c>
      <c r="D58" s="111">
        <f t="shared" si="5"/>
        <v>8.2074559100319966E-2</v>
      </c>
      <c r="E58" s="112"/>
    </row>
    <row r="59" spans="1:16" x14ac:dyDescent="0.25">
      <c r="A59">
        <v>0.69999999999997997</v>
      </c>
      <c r="B59">
        <f t="shared" si="1"/>
        <v>3.5790999999998978</v>
      </c>
      <c r="C59" s="111">
        <f t="shared" si="0"/>
        <v>0.30392952514614918</v>
      </c>
      <c r="D59" s="111">
        <f t="shared" si="5"/>
        <v>9.5835079135136086E-2</v>
      </c>
      <c r="E59" s="112"/>
    </row>
    <row r="60" spans="1:16" x14ac:dyDescent="0.25">
      <c r="A60">
        <v>0.79999999999997995</v>
      </c>
      <c r="B60">
        <f t="shared" si="1"/>
        <v>4.0903999999998977</v>
      </c>
      <c r="C60" s="111">
        <f t="shared" si="0"/>
        <v>0.28141369457697507</v>
      </c>
      <c r="D60" s="111">
        <f t="shared" si="5"/>
        <v>0.11122723411924287</v>
      </c>
      <c r="E60" s="112"/>
      <c r="P60" s="117"/>
    </row>
    <row r="61" spans="1:16" x14ac:dyDescent="0.25">
      <c r="A61">
        <v>0.89999999999998004</v>
      </c>
      <c r="B61">
        <f t="shared" si="1"/>
        <v>4.601699999999898</v>
      </c>
      <c r="C61" s="111">
        <f t="shared" si="0"/>
        <v>0.25812073927459889</v>
      </c>
      <c r="D61" s="111">
        <f t="shared" si="5"/>
        <v>0.12826094490657389</v>
      </c>
      <c r="E61" s="112"/>
    </row>
    <row r="62" spans="1:16" x14ac:dyDescent="0.25">
      <c r="A62">
        <v>0.99999999999998002</v>
      </c>
      <c r="B62">
        <f t="shared" si="1"/>
        <v>5.1129999999998983</v>
      </c>
      <c r="C62" s="111">
        <f t="shared" si="0"/>
        <v>0.23460249838930611</v>
      </c>
      <c r="D62" s="111">
        <f t="shared" si="5"/>
        <v>0.14689277894672825</v>
      </c>
      <c r="E62" s="112"/>
    </row>
    <row r="63" spans="1:16" x14ac:dyDescent="0.25">
      <c r="A63">
        <v>1.0999999999999801</v>
      </c>
      <c r="B63">
        <f t="shared" si="1"/>
        <v>5.6242999999998986</v>
      </c>
      <c r="C63" s="111">
        <f t="shared" si="0"/>
        <v>0.21135428966636471</v>
      </c>
      <c r="D63" s="111">
        <f t="shared" si="5"/>
        <v>0.16701540726629044</v>
      </c>
      <c r="E63" s="112"/>
    </row>
    <row r="64" spans="1:16" x14ac:dyDescent="0.25">
      <c r="A64">
        <v>1.19999999999998</v>
      </c>
      <c r="B64">
        <f t="shared" si="1"/>
        <v>6.135599999999898</v>
      </c>
      <c r="C64" s="111">
        <f t="shared" si="0"/>
        <v>0.18880060405010449</v>
      </c>
      <c r="D64" s="111">
        <f t="shared" si="5"/>
        <v>0.1884485172611193</v>
      </c>
      <c r="E64" s="112"/>
    </row>
    <row r="65" spans="1:10" x14ac:dyDescent="0.25">
      <c r="A65">
        <v>1.2999999999999801</v>
      </c>
      <c r="B65">
        <f t="shared" si="1"/>
        <v>6.6468999999998983</v>
      </c>
      <c r="C65" s="111">
        <f t="shared" si="0"/>
        <v>0.16728688130997299</v>
      </c>
      <c r="D65" s="111">
        <f t="shared" si="5"/>
        <v>0.21093231133526369</v>
      </c>
      <c r="E65" s="112"/>
    </row>
    <row r="66" spans="1:10" x14ac:dyDescent="0.25">
      <c r="A66">
        <v>1.3999999999999799</v>
      </c>
      <c r="B66">
        <f t="shared" si="1"/>
        <v>7.1581999999998978</v>
      </c>
      <c r="C66" s="111">
        <f t="shared" ref="C66:C107" si="6">_xlfn.T.DIST(A66,16,FALSE)</f>
        <v>0.14707695832126924</v>
      </c>
      <c r="D66" s="111">
        <f t="shared" si="5"/>
        <v>0.23412477288672814</v>
      </c>
      <c r="E66" s="112"/>
    </row>
    <row r="67" spans="1:10" x14ac:dyDescent="0.25">
      <c r="A67">
        <v>1.49999999999998</v>
      </c>
      <c r="B67">
        <f t="shared" ref="B67:B116" si="7">A67*5.113</f>
        <v>7.6694999999998981</v>
      </c>
      <c r="C67" s="111">
        <f t="shared" si="6"/>
        <v>0.12835538088516038</v>
      </c>
      <c r="D67" s="111">
        <f t="shared" si="5"/>
        <v>0.25760380339662181</v>
      </c>
      <c r="E67" s="112"/>
    </row>
    <row r="68" spans="1:10" x14ac:dyDescent="0.25">
      <c r="A68">
        <v>1.5999999999999801</v>
      </c>
      <c r="B68">
        <f t="shared" si="7"/>
        <v>8.1807999999998984</v>
      </c>
      <c r="C68" s="111">
        <f t="shared" si="6"/>
        <v>0.11123352583152814</v>
      </c>
      <c r="D68" s="111">
        <f t="shared" si="5"/>
        <v>0.28087510032516144</v>
      </c>
      <c r="E68" s="112"/>
    </row>
    <row r="69" spans="1:10" x14ac:dyDescent="0.25">
      <c r="A69">
        <v>1.69999999999998</v>
      </c>
      <c r="B69">
        <f t="shared" si="7"/>
        <v>8.6920999999998987</v>
      </c>
      <c r="C69" s="111">
        <f t="shared" si="6"/>
        <v>9.575838704148365E-2</v>
      </c>
      <c r="D69" s="111">
        <f t="shared" si="5"/>
        <v>0.30338624606294218</v>
      </c>
      <c r="E69" s="112"/>
    </row>
    <row r="70" spans="1:10" x14ac:dyDescent="0.25">
      <c r="A70">
        <v>1.7999999999999801</v>
      </c>
      <c r="B70">
        <f t="shared" si="7"/>
        <v>9.203399999999899</v>
      </c>
      <c r="C70" s="111">
        <f t="shared" si="6"/>
        <v>8.1922913487524798E-2</v>
      </c>
      <c r="D70" s="111">
        <f t="shared" si="5"/>
        <v>0.32454692957516962</v>
      </c>
      <c r="E70" s="112"/>
    </row>
    <row r="71" spans="1:10" x14ac:dyDescent="0.25">
      <c r="A71">
        <v>1.8999999999999799</v>
      </c>
      <c r="B71">
        <f t="shared" si="7"/>
        <v>9.7146999999998975</v>
      </c>
      <c r="C71" s="111">
        <f t="shared" si="6"/>
        <v>6.9676915745556622E-2</v>
      </c>
      <c r="D71" s="111">
        <f t="shared" si="5"/>
        <v>0.34375457026312844</v>
      </c>
      <c r="E71" s="112"/>
    </row>
    <row r="72" spans="1:10" x14ac:dyDescent="0.25">
      <c r="A72">
        <v>1.99999999999998</v>
      </c>
      <c r="B72">
        <f t="shared" si="7"/>
        <v>10.225999999999898</v>
      </c>
      <c r="C72" s="111">
        <f t="shared" si="6"/>
        <v>5.8937743094626883E-2</v>
      </c>
      <c r="D72" s="111">
        <f t="shared" si="5"/>
        <v>0.36042393178078475</v>
      </c>
      <c r="E72" s="112"/>
      <c r="F72" s="112"/>
    </row>
    <row r="73" spans="1:10" x14ac:dyDescent="0.25">
      <c r="A73">
        <v>2.0999999999999699</v>
      </c>
      <c r="B73">
        <f t="shared" si="7"/>
        <v>10.737299999999847</v>
      </c>
      <c r="C73" s="111">
        <f t="shared" si="6"/>
        <v>4.9600142525583417E-2</v>
      </c>
      <c r="D73" s="111">
        <f t="shared" si="5"/>
        <v>0.37401869634510931</v>
      </c>
      <c r="E73" s="112">
        <f t="shared" ref="E73" si="8">C73</f>
        <v>4.9600142525583417E-2</v>
      </c>
      <c r="G73">
        <f t="shared" ref="G73" si="9">_xlfn.T.DIST(A73,16,TRUE)</f>
        <v>0.97402971411123562</v>
      </c>
      <c r="I73">
        <f>_xlfn.T.INV.2T(0.05,16)</f>
        <v>2.119905299221255</v>
      </c>
      <c r="J73">
        <f>_xlfn.T.INV(0.025,16)</f>
        <v>-2.119905299221255</v>
      </c>
    </row>
    <row r="74" spans="1:10" x14ac:dyDescent="0.25">
      <c r="A74">
        <v>2.19999999999997</v>
      </c>
      <c r="B74">
        <f t="shared" si="7"/>
        <v>11.248599999999847</v>
      </c>
      <c r="C74" s="111">
        <f t="shared" si="6"/>
        <v>4.1544916476789033E-2</v>
      </c>
      <c r="D74" s="111">
        <f t="shared" si="5"/>
        <v>0.38408251812678396</v>
      </c>
      <c r="E74" s="112">
        <f t="shared" ref="E74:E95" si="10">C74</f>
        <v>4.1544916476789033E-2</v>
      </c>
      <c r="G74">
        <f t="shared" ref="G74:G79" si="11">_xlfn.T.DIST(A74,16,TRUE)</f>
        <v>0.97857679980242629</v>
      </c>
    </row>
    <row r="75" spans="1:10" x14ac:dyDescent="0.25">
      <c r="A75">
        <v>2.2999999999999701</v>
      </c>
      <c r="B75">
        <f t="shared" si="7"/>
        <v>11.759899999999847</v>
      </c>
      <c r="C75" s="111">
        <f t="shared" si="6"/>
        <v>3.4646178796645347E-2</v>
      </c>
      <c r="D75" s="111">
        <f t="shared" si="5"/>
        <v>0.39026687636406909</v>
      </c>
      <c r="E75" s="112">
        <f t="shared" si="10"/>
        <v>3.4646178796645347E-2</v>
      </c>
      <c r="G75">
        <f t="shared" si="11"/>
        <v>0.98237724781747471</v>
      </c>
    </row>
    <row r="76" spans="1:10" x14ac:dyDescent="0.25">
      <c r="A76">
        <v>2.3999999999999702</v>
      </c>
      <c r="B76">
        <f t="shared" si="7"/>
        <v>12.271199999999849</v>
      </c>
      <c r="C76" s="111">
        <f t="shared" si="6"/>
        <v>2.8777157305424631E-2</v>
      </c>
      <c r="D76" s="111">
        <f t="shared" si="5"/>
        <v>0.39235316284007821</v>
      </c>
      <c r="E76" s="112">
        <f t="shared" si="10"/>
        <v>2.8777157305424631E-2</v>
      </c>
      <c r="F76" s="112">
        <f>D76</f>
        <v>0.39235316284007821</v>
      </c>
      <c r="G76">
        <f t="shared" si="11"/>
        <v>0.98554035535326157</v>
      </c>
    </row>
    <row r="77" spans="1:10" x14ac:dyDescent="0.25">
      <c r="A77">
        <v>2.4999999999999698</v>
      </c>
      <c r="B77">
        <f t="shared" si="7"/>
        <v>12.782499999999846</v>
      </c>
      <c r="C77" s="111">
        <f t="shared" si="6"/>
        <v>2.3814602358415475E-2</v>
      </c>
      <c r="D77" s="111">
        <f t="shared" si="5"/>
        <v>0.39026687636407081</v>
      </c>
      <c r="E77" s="112">
        <f t="shared" si="10"/>
        <v>2.3814602358415475E-2</v>
      </c>
      <c r="G77">
        <f t="shared" si="11"/>
        <v>0.9881628872742263</v>
      </c>
    </row>
    <row r="78" spans="1:10" x14ac:dyDescent="0.25">
      <c r="A78">
        <v>2.5999999999999699</v>
      </c>
      <c r="B78">
        <f t="shared" si="7"/>
        <v>13.293799999999846</v>
      </c>
      <c r="C78" s="111">
        <f t="shared" si="6"/>
        <v>1.9641935196859875E-2</v>
      </c>
      <c r="D78" s="111">
        <f t="shared" si="5"/>
        <v>0.38408251812678729</v>
      </c>
      <c r="E78" s="112">
        <f t="shared" si="10"/>
        <v>1.9641935196859875E-2</v>
      </c>
      <c r="G78">
        <f t="shared" si="11"/>
        <v>0.99032959559424616</v>
      </c>
    </row>
    <row r="79" spans="1:10" x14ac:dyDescent="0.25">
      <c r="A79">
        <v>2.69999999999997</v>
      </c>
      <c r="B79">
        <f t="shared" si="7"/>
        <v>13.805099999999848</v>
      </c>
      <c r="C79" s="111">
        <f t="shared" si="6"/>
        <v>1.6151312199212033E-2</v>
      </c>
      <c r="D79" s="111">
        <f t="shared" si="5"/>
        <v>0.37401869634511409</v>
      </c>
      <c r="E79" s="112">
        <f t="shared" si="10"/>
        <v>1.6151312199212033E-2</v>
      </c>
      <c r="G79">
        <f t="shared" si="11"/>
        <v>0.99211399801777178</v>
      </c>
    </row>
    <row r="80" spans="1:10" x14ac:dyDescent="0.25">
      <c r="A80">
        <v>2.7999999999999701</v>
      </c>
      <c r="B80">
        <f t="shared" si="7"/>
        <v>14.316399999999849</v>
      </c>
      <c r="C80" s="111">
        <f t="shared" si="6"/>
        <v>1.3244797734653143E-2</v>
      </c>
      <c r="D80" s="111">
        <f t="shared" si="5"/>
        <v>0.36042393178079091</v>
      </c>
      <c r="E80" s="112">
        <f t="shared" si="10"/>
        <v>1.3244797734653143E-2</v>
      </c>
      <c r="G80">
        <f t="shared" ref="G80:G93" si="12">_xlfn.T.DIST(A80,16,TRUE)</f>
        <v>0.99357931671637123</v>
      </c>
    </row>
    <row r="81" spans="1:7" x14ac:dyDescent="0.25">
      <c r="A81">
        <v>2.8999999999999702</v>
      </c>
      <c r="B81">
        <f t="shared" si="7"/>
        <v>14.827699999999849</v>
      </c>
      <c r="C81" s="111">
        <f t="shared" si="6"/>
        <v>1.0834835935306049E-2</v>
      </c>
      <c r="D81" s="111">
        <f t="shared" si="5"/>
        <v>0.34375457026313566</v>
      </c>
      <c r="E81" s="112">
        <f t="shared" si="10"/>
        <v>1.0834835935306049E-2</v>
      </c>
      <c r="G81">
        <f t="shared" si="12"/>
        <v>0.99477949779838604</v>
      </c>
    </row>
    <row r="82" spans="1:7" x14ac:dyDescent="0.25">
      <c r="A82">
        <v>2.9999999999999698</v>
      </c>
      <c r="B82">
        <f t="shared" si="7"/>
        <v>15.338999999999848</v>
      </c>
      <c r="C82" s="111">
        <f t="shared" si="6"/>
        <v>8.8441966559237497E-3</v>
      </c>
      <c r="D82" s="111">
        <f t="shared" si="5"/>
        <v>0.32454692957517772</v>
      </c>
      <c r="E82" s="112">
        <f t="shared" si="10"/>
        <v>8.8441966559237497E-3</v>
      </c>
      <c r="G82">
        <f t="shared" si="12"/>
        <v>0.99576025029017579</v>
      </c>
    </row>
    <row r="83" spans="1:7" x14ac:dyDescent="0.25">
      <c r="A83">
        <v>3.0999999999999699</v>
      </c>
      <c r="B83">
        <f t="shared" si="7"/>
        <v>15.850299999999848</v>
      </c>
      <c r="C83" s="111">
        <f t="shared" si="6"/>
        <v>7.2055485300552115E-3</v>
      </c>
      <c r="D83" s="111">
        <f t="shared" si="5"/>
        <v>0.30338624606295095</v>
      </c>
      <c r="E83" s="112">
        <f t="shared" si="10"/>
        <v>7.2055485300552115E-3</v>
      </c>
      <c r="G83">
        <f t="shared" si="12"/>
        <v>0.99656005989800545</v>
      </c>
    </row>
    <row r="84" spans="1:7" x14ac:dyDescent="0.25">
      <c r="A84">
        <v>3.19999999999997</v>
      </c>
      <c r="B84">
        <f t="shared" si="7"/>
        <v>16.361599999999846</v>
      </c>
      <c r="C84" s="111">
        <f t="shared" si="6"/>
        <v>5.8607865349673636E-3</v>
      </c>
      <c r="D84" s="111">
        <f t="shared" si="5"/>
        <v>0.28087510032516838</v>
      </c>
      <c r="E84" s="112">
        <f t="shared" si="10"/>
        <v>5.8607865349673636E-3</v>
      </c>
      <c r="G84">
        <f t="shared" si="12"/>
        <v>0.99721114684761158</v>
      </c>
    </row>
    <row r="85" spans="1:7" x14ac:dyDescent="0.25">
      <c r="A85">
        <v>3.2999999999999701</v>
      </c>
      <c r="B85">
        <f t="shared" si="7"/>
        <v>16.872899999999849</v>
      </c>
      <c r="C85" s="111">
        <f t="shared" si="6"/>
        <v>4.7602158451012806E-3</v>
      </c>
      <c r="D85" s="111">
        <f t="shared" si="5"/>
        <v>0.25760380339662881</v>
      </c>
      <c r="E85" s="112">
        <f t="shared" si="10"/>
        <v>4.7602158451012806E-3</v>
      </c>
      <c r="G85">
        <f t="shared" si="12"/>
        <v>0.99774034854959537</v>
      </c>
    </row>
    <row r="86" spans="1:7" x14ac:dyDescent="0.25">
      <c r="A86">
        <v>3.3999999999999702</v>
      </c>
      <c r="B86">
        <f t="shared" si="7"/>
        <v>17.384199999999851</v>
      </c>
      <c r="C86" s="111">
        <f t="shared" si="6"/>
        <v>3.8616699442912805E-3</v>
      </c>
      <c r="D86" s="111">
        <f t="shared" si="5"/>
        <v>0.23412477288673517</v>
      </c>
      <c r="E86" s="112">
        <f t="shared" si="10"/>
        <v>3.8616699442912805E-3</v>
      </c>
      <c r="G86">
        <f t="shared" si="12"/>
        <v>0.99816991680534284</v>
      </c>
    </row>
    <row r="87" spans="1:7" x14ac:dyDescent="0.25">
      <c r="A87">
        <v>3.4999999999999698</v>
      </c>
      <c r="B87">
        <f t="shared" si="7"/>
        <v>17.895499999999846</v>
      </c>
      <c r="C87" s="111">
        <f t="shared" si="6"/>
        <v>3.1296200915242383E-3</v>
      </c>
      <c r="D87" s="111">
        <f t="shared" si="5"/>
        <v>0.21093231133527052</v>
      </c>
      <c r="E87" s="112">
        <f t="shared" si="10"/>
        <v>3.1296200915242383E-3</v>
      </c>
      <c r="G87">
        <f t="shared" si="12"/>
        <v>0.99851822599417794</v>
      </c>
    </row>
    <row r="88" spans="1:7" x14ac:dyDescent="0.25">
      <c r="A88">
        <v>3.5999999999999699</v>
      </c>
      <c r="B88">
        <f t="shared" si="7"/>
        <v>18.406799999999848</v>
      </c>
      <c r="C88" s="111">
        <f t="shared" si="6"/>
        <v>2.5343157672564052E-3</v>
      </c>
      <c r="D88" s="111">
        <f t="shared" si="5"/>
        <v>0.18844851726112594</v>
      </c>
      <c r="E88" s="112">
        <f t="shared" si="10"/>
        <v>2.5343157672564052E-3</v>
      </c>
      <c r="G88">
        <f t="shared" si="12"/>
        <v>0.99880039348947758</v>
      </c>
    </row>
    <row r="89" spans="1:7" x14ac:dyDescent="0.25">
      <c r="A89">
        <v>3.69999999999997</v>
      </c>
      <c r="B89">
        <f t="shared" si="7"/>
        <v>18.91809999999985</v>
      </c>
      <c r="C89" s="111">
        <f t="shared" si="6"/>
        <v>2.0509816980403993E-3</v>
      </c>
      <c r="D89" s="111">
        <f t="shared" si="5"/>
        <v>0.16701540726629668</v>
      </c>
      <c r="E89" s="112">
        <f t="shared" si="10"/>
        <v>2.0509816980403993E-3</v>
      </c>
      <c r="G89">
        <f t="shared" si="12"/>
        <v>0.99902881678478261</v>
      </c>
    </row>
    <row r="90" spans="1:7" x14ac:dyDescent="0.25">
      <c r="A90">
        <v>3.7999999999999701</v>
      </c>
      <c r="B90">
        <f t="shared" si="7"/>
        <v>19.429399999999848</v>
      </c>
      <c r="C90" s="111">
        <f t="shared" si="6"/>
        <v>1.6590862180786859E-3</v>
      </c>
      <c r="D90" s="111">
        <f t="shared" si="5"/>
        <v>0.14689277894673408</v>
      </c>
      <c r="E90" s="112">
        <f t="shared" si="10"/>
        <v>1.6590862180786859E-3</v>
      </c>
      <c r="G90">
        <f t="shared" si="12"/>
        <v>0.99921363380368589</v>
      </c>
    </row>
    <row r="91" spans="1:7" x14ac:dyDescent="0.25">
      <c r="A91">
        <v>3.8999999999999702</v>
      </c>
      <c r="B91">
        <f t="shared" si="7"/>
        <v>19.94069999999985</v>
      </c>
      <c r="C91" s="111">
        <f t="shared" si="6"/>
        <v>1.3416876768026465E-3</v>
      </c>
      <c r="D91" s="111">
        <f t="shared" si="5"/>
        <v>0.12826094490657927</v>
      </c>
      <c r="E91" s="112">
        <f t="shared" si="10"/>
        <v>1.3416876768026465E-3</v>
      </c>
      <c r="G91">
        <f t="shared" si="12"/>
        <v>0.99936311391930299</v>
      </c>
    </row>
    <row r="92" spans="1:7" x14ac:dyDescent="0.25">
      <c r="A92">
        <v>3.9999999999999698</v>
      </c>
      <c r="B92">
        <f t="shared" si="7"/>
        <v>20.451999999999849</v>
      </c>
      <c r="C92" s="111">
        <f t="shared" si="6"/>
        <v>1.0848598806704817E-3</v>
      </c>
      <c r="D92" s="111">
        <f t="shared" si="5"/>
        <v>0.11122723411924776</v>
      </c>
      <c r="E92" s="112">
        <f t="shared" si="10"/>
        <v>1.0848598806704817E-3</v>
      </c>
      <c r="G92">
        <f t="shared" si="12"/>
        <v>0.99948398757654555</v>
      </c>
    </row>
    <row r="93" spans="1:7" x14ac:dyDescent="0.25">
      <c r="A93">
        <v>4.0999999999999703</v>
      </c>
      <c r="B93">
        <f t="shared" si="7"/>
        <v>20.963299999999851</v>
      </c>
      <c r="C93" s="111">
        <f t="shared" si="6"/>
        <v>8.7719370469077878E-4</v>
      </c>
      <c r="D93" s="111">
        <f t="shared" si="5"/>
        <v>9.583507913514043E-2</v>
      </c>
      <c r="E93" s="112">
        <f t="shared" si="10"/>
        <v>8.7719370469077878E-4</v>
      </c>
      <c r="G93">
        <f t="shared" si="12"/>
        <v>0.9995817223028709</v>
      </c>
    </row>
    <row r="94" spans="1:7" x14ac:dyDescent="0.25">
      <c r="A94">
        <v>4.19999999999997</v>
      </c>
      <c r="B94">
        <f t="shared" si="7"/>
        <v>21.47459999999985</v>
      </c>
      <c r="C94" s="111">
        <f t="shared" si="6"/>
        <v>7.0936960177138647E-4</v>
      </c>
      <c r="D94" s="111">
        <f t="shared" si="5"/>
        <v>8.2074559100323838E-2</v>
      </c>
      <c r="E94" s="112">
        <f t="shared" si="10"/>
        <v>7.0936960177138647E-4</v>
      </c>
    </row>
    <row r="95" spans="1:7" x14ac:dyDescent="0.25">
      <c r="A95">
        <v>4.2999999999999696</v>
      </c>
      <c r="B95">
        <f t="shared" si="7"/>
        <v>21.985899999999848</v>
      </c>
      <c r="C95" s="111">
        <f t="shared" si="6"/>
        <v>5.7379440925389388E-4</v>
      </c>
      <c r="D95" s="111">
        <f t="shared" si="5"/>
        <v>6.9893412526048207E-2</v>
      </c>
      <c r="E95" s="112">
        <f t="shared" si="10"/>
        <v>5.7379440925389388E-4</v>
      </c>
    </row>
    <row r="96" spans="1:7" x14ac:dyDescent="0.25">
      <c r="A96">
        <v>4.3999999999999702</v>
      </c>
      <c r="B96">
        <f t="shared" si="7"/>
        <v>22.49719999999985</v>
      </c>
      <c r="C96" s="111">
        <f t="shared" si="6"/>
        <v>4.642952981168277E-4</v>
      </c>
      <c r="D96" s="111">
        <f t="shared" si="5"/>
        <v>5.9207731634666513E-2</v>
      </c>
      <c r="E96" s="112">
        <f>C96</f>
        <v>4.642952981168277E-4</v>
      </c>
    </row>
    <row r="97" spans="1:4" x14ac:dyDescent="0.25">
      <c r="A97">
        <v>4.4999999999999698</v>
      </c>
      <c r="B97">
        <f t="shared" si="7"/>
        <v>23.008499999999849</v>
      </c>
      <c r="C97" s="111">
        <f t="shared" si="6"/>
        <v>3.7586368889953159E-4</v>
      </c>
      <c r="D97" s="111">
        <f t="shared" ref="D97:D106" si="13">_xlfn.T.DIST(A73,15,FALSE)</f>
        <v>4.9911767229687272E-2</v>
      </c>
    </row>
    <row r="98" spans="1:4" x14ac:dyDescent="0.25">
      <c r="A98">
        <v>4.5999999999999703</v>
      </c>
      <c r="B98">
        <f t="shared" si="7"/>
        <v>23.519799999999851</v>
      </c>
      <c r="C98" s="111">
        <f t="shared" si="6"/>
        <v>3.0444228247328173E-4</v>
      </c>
      <c r="D98" s="111">
        <f t="shared" si="13"/>
        <v>4.1886482176003194E-2</v>
      </c>
    </row>
    <row r="99" spans="1:4" x14ac:dyDescent="0.25">
      <c r="A99">
        <v>4.69999999999997</v>
      </c>
      <c r="B99">
        <f t="shared" si="7"/>
        <v>24.031099999999849</v>
      </c>
      <c r="C99" s="111">
        <f t="shared" si="6"/>
        <v>2.4674888388084544E-4</v>
      </c>
      <c r="D99" s="111">
        <f t="shared" si="13"/>
        <v>3.500667431168094E-2</v>
      </c>
    </row>
    <row r="100" spans="1:4" x14ac:dyDescent="0.25">
      <c r="A100">
        <v>4.7999999999999696</v>
      </c>
      <c r="B100">
        <f t="shared" si="7"/>
        <v>24.542399999999848</v>
      </c>
      <c r="C100" s="111">
        <f t="shared" si="6"/>
        <v>2.0013133300479815E-4</v>
      </c>
      <c r="D100" s="111">
        <f t="shared" si="13"/>
        <v>2.9146635976673111E-2</v>
      </c>
    </row>
    <row r="101" spans="1:4" x14ac:dyDescent="0.25">
      <c r="A101">
        <v>4.8999999999999604</v>
      </c>
      <c r="B101">
        <f t="shared" si="7"/>
        <v>25.0536999999998</v>
      </c>
      <c r="C101" s="111">
        <f t="shared" si="6"/>
        <v>1.6244852702227577E-4</v>
      </c>
      <c r="D101" s="111">
        <f t="shared" si="13"/>
        <v>2.418442438915511E-2</v>
      </c>
    </row>
    <row r="102" spans="1:4" x14ac:dyDescent="0.25">
      <c r="A102">
        <v>4.99999999999996</v>
      </c>
      <c r="B102">
        <f t="shared" si="7"/>
        <v>25.564999999999799</v>
      </c>
      <c r="C102" s="111">
        <f t="shared" si="6"/>
        <v>1.3197318027488781E-4</v>
      </c>
      <c r="D102" s="111">
        <f t="shared" si="13"/>
        <v>2.0004886980463703E-2</v>
      </c>
    </row>
    <row r="103" spans="1:4" x14ac:dyDescent="0.25">
      <c r="A103">
        <v>5.0999999999999597</v>
      </c>
      <c r="B103">
        <f t="shared" si="7"/>
        <v>26.076299999999797</v>
      </c>
      <c r="C103" s="111">
        <f t="shared" si="6"/>
        <v>1.0731258869326248E-4</v>
      </c>
      <c r="D103" s="111">
        <f t="shared" si="13"/>
        <v>1.6501623820840562E-2</v>
      </c>
    </row>
    <row r="104" spans="1:4" x14ac:dyDescent="0.25">
      <c r="A104">
        <v>5.1999999999999602</v>
      </c>
      <c r="B104">
        <f t="shared" si="7"/>
        <v>26.587599999999799</v>
      </c>
      <c r="C104" s="111">
        <f t="shared" si="6"/>
        <v>8.7344232282863025E-5</v>
      </c>
      <c r="D104" s="111">
        <f t="shared" si="13"/>
        <v>1.3578082207554971E-2</v>
      </c>
    </row>
    <row r="105" spans="1:4" x14ac:dyDescent="0.25">
      <c r="A105">
        <v>5.2999999999999599</v>
      </c>
      <c r="B105">
        <f t="shared" si="7"/>
        <v>27.098899999999798</v>
      </c>
      <c r="C105" s="111">
        <f t="shared" si="6"/>
        <v>7.1163553232192638E-5</v>
      </c>
      <c r="D105" s="111">
        <f t="shared" si="13"/>
        <v>1.1147973322739679E-2</v>
      </c>
    </row>
    <row r="106" spans="1:4" x14ac:dyDescent="0.25">
      <c r="A106">
        <v>5.3999999999999604</v>
      </c>
      <c r="B106">
        <f t="shared" si="7"/>
        <v>27.6101999999998</v>
      </c>
      <c r="C106" s="111">
        <f t="shared" si="6"/>
        <v>5.8041687670162373E-5</v>
      </c>
      <c r="D106" s="111">
        <f t="shared" si="13"/>
        <v>9.1351839443692372E-3</v>
      </c>
    </row>
    <row r="107" spans="1:4" x14ac:dyDescent="0.25">
      <c r="A107">
        <v>5.49999999999996</v>
      </c>
      <c r="B107">
        <f t="shared" si="7"/>
        <v>28.121499999999799</v>
      </c>
      <c r="C107" s="111">
        <f t="shared" si="6"/>
        <v>4.7391308435456978E-5</v>
      </c>
      <c r="D107" s="111">
        <f>_xlfn.T.DIST(A83,15,FALSE)</f>
        <v>7.4733327685820349E-3</v>
      </c>
    </row>
    <row r="108" spans="1:4" x14ac:dyDescent="0.25">
      <c r="A108">
        <v>5.5999999999999597</v>
      </c>
      <c r="B108">
        <f t="shared" si="7"/>
        <v>28.632799999999797</v>
      </c>
      <c r="D108" s="111">
        <f>_xlfn.T.DIST(A84,15,FALSE)</f>
        <v>6.1050949926097671E-3</v>
      </c>
    </row>
    <row r="109" spans="1:4" x14ac:dyDescent="0.25">
      <c r="A109">
        <v>5.6999999999999602</v>
      </c>
      <c r="B109">
        <f t="shared" si="7"/>
        <v>29.144099999999799</v>
      </c>
      <c r="D109" s="111">
        <f>_xlfn.T.DIST(A85,15,FALSE)</f>
        <v>4.981393237737745E-3</v>
      </c>
    </row>
    <row r="110" spans="1:4" x14ac:dyDescent="0.25">
      <c r="A110">
        <v>5.7999999999999599</v>
      </c>
      <c r="B110">
        <f t="shared" si="7"/>
        <v>29.655399999999798</v>
      </c>
      <c r="D110" s="111">
        <f>_xlfn.T.DIST(A86,15,FALSE)</f>
        <v>4.0605294510130396E-3</v>
      </c>
    </row>
    <row r="111" spans="1:4" x14ac:dyDescent="0.25">
      <c r="A111">
        <v>5.8999999999999604</v>
      </c>
      <c r="B111">
        <f t="shared" si="7"/>
        <v>30.1666999999998</v>
      </c>
      <c r="D111" s="111">
        <f>_xlfn.T.DIST(A87,15,FALSE)</f>
        <v>3.3073120822833587E-3</v>
      </c>
    </row>
    <row r="112" spans="1:4" x14ac:dyDescent="0.25">
      <c r="A112">
        <v>5.99999999999996</v>
      </c>
      <c r="B112">
        <f t="shared" si="7"/>
        <v>30.677999999999798</v>
      </c>
      <c r="D112" s="111">
        <f t="shared" ref="D112:D116" si="14">_xlfn.T.DIST(A88,15,FALSE)</f>
        <v>2.6922159553114133E-3</v>
      </c>
    </row>
    <row r="113" spans="1:4" x14ac:dyDescent="0.25">
      <c r="A113">
        <v>6.0999999999999597</v>
      </c>
      <c r="B113">
        <f t="shared" si="7"/>
        <v>31.189299999999797</v>
      </c>
      <c r="D113" s="111">
        <f t="shared" si="14"/>
        <v>2.1905987946819563E-3</v>
      </c>
    </row>
    <row r="114" spans="1:4" x14ac:dyDescent="0.25">
      <c r="A114">
        <v>6.1999999999999602</v>
      </c>
      <c r="B114">
        <f t="shared" si="7"/>
        <v>31.700599999999799</v>
      </c>
      <c r="D114" s="111">
        <f t="shared" si="14"/>
        <v>1.7819880404977119E-3</v>
      </c>
    </row>
    <row r="115" spans="1:4" x14ac:dyDescent="0.25">
      <c r="A115">
        <v>6.2999999999999599</v>
      </c>
      <c r="B115">
        <f t="shared" si="7"/>
        <v>32.211899999999794</v>
      </c>
      <c r="D115" s="111">
        <f t="shared" si="14"/>
        <v>1.4494439577060637E-3</v>
      </c>
    </row>
    <row r="116" spans="1:4" x14ac:dyDescent="0.25">
      <c r="A116">
        <v>6.3999999999999604</v>
      </c>
      <c r="B116">
        <f t="shared" si="7"/>
        <v>32.7231999999998</v>
      </c>
      <c r="D116" s="111">
        <f t="shared" si="14"/>
        <v>1.1789996594981905E-3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16"/>
  <sheetViews>
    <sheetView tabSelected="1" workbookViewId="0">
      <selection activeCell="R14" sqref="R14:R17"/>
    </sheetView>
  </sheetViews>
  <sheetFormatPr defaultRowHeight="15" x14ac:dyDescent="0.25"/>
  <cols>
    <col min="4" max="4" width="10.7109375" style="111" bestFit="1" customWidth="1"/>
    <col min="6" max="6" width="8.140625" customWidth="1"/>
  </cols>
  <sheetData>
    <row r="1" spans="1:18" x14ac:dyDescent="0.25">
      <c r="A1" t="s">
        <v>79</v>
      </c>
      <c r="B1" t="s">
        <v>80</v>
      </c>
      <c r="C1" s="111" t="s">
        <v>83</v>
      </c>
      <c r="D1" s="111" t="s">
        <v>81</v>
      </c>
      <c r="E1" t="s">
        <v>82</v>
      </c>
    </row>
    <row r="2" spans="1:18" x14ac:dyDescent="0.25">
      <c r="A2">
        <v>-5</v>
      </c>
      <c r="B2">
        <f>A2*5.113</f>
        <v>-25.565000000000001</v>
      </c>
      <c r="C2" s="111">
        <f t="shared" ref="C2:C65" si="0">_xlfn.T.DIST(A2,16,FALSE)</f>
        <v>1.3197318027487683E-4</v>
      </c>
      <c r="E2" s="112"/>
    </row>
    <row r="3" spans="1:18" x14ac:dyDescent="0.25">
      <c r="A3">
        <v>-4.9000000000000004</v>
      </c>
      <c r="B3">
        <f t="shared" ref="B3:B66" si="1">A3*5.113</f>
        <v>-25.053700000000003</v>
      </c>
      <c r="C3" s="111">
        <f t="shared" si="0"/>
        <v>1.6244852702226197E-4</v>
      </c>
      <c r="E3" s="112"/>
    </row>
    <row r="4" spans="1:18" x14ac:dyDescent="0.25">
      <c r="A4">
        <v>-4.8</v>
      </c>
      <c r="B4">
        <f t="shared" si="1"/>
        <v>-24.542400000000001</v>
      </c>
      <c r="C4" s="111">
        <f>_xlfn.T.DIST(A4,16,FALSE)</f>
        <v>2.0013133300478549E-4</v>
      </c>
      <c r="E4" s="112"/>
    </row>
    <row r="5" spans="1:18" x14ac:dyDescent="0.25">
      <c r="A5">
        <v>-4.7</v>
      </c>
      <c r="B5">
        <f t="shared" si="1"/>
        <v>-24.031100000000002</v>
      </c>
      <c r="C5" s="111">
        <f t="shared" si="0"/>
        <v>2.4674888388082956E-4</v>
      </c>
      <c r="E5" s="112"/>
    </row>
    <row r="6" spans="1:18" x14ac:dyDescent="0.25">
      <c r="A6">
        <v>-4.5999999999999996</v>
      </c>
      <c r="B6">
        <f t="shared" si="1"/>
        <v>-23.5198</v>
      </c>
      <c r="C6" s="111">
        <f t="shared" si="0"/>
        <v>3.0444228247326275E-4</v>
      </c>
      <c r="E6" s="112"/>
    </row>
    <row r="7" spans="1:18" x14ac:dyDescent="0.25">
      <c r="A7">
        <v>-4.5</v>
      </c>
      <c r="B7">
        <f t="shared" si="1"/>
        <v>-23.008500000000002</v>
      </c>
      <c r="C7" s="111">
        <f t="shared" si="0"/>
        <v>3.7586368889950752E-4</v>
      </c>
      <c r="E7" s="112"/>
    </row>
    <row r="8" spans="1:18" x14ac:dyDescent="0.25">
      <c r="A8">
        <v>-4.4000000000000004</v>
      </c>
      <c r="B8">
        <f t="shared" si="1"/>
        <v>-22.497200000000003</v>
      </c>
      <c r="C8" s="111">
        <f t="shared" si="0"/>
        <v>4.6429529811679838E-4</v>
      </c>
      <c r="E8" s="112"/>
    </row>
    <row r="9" spans="1:18" x14ac:dyDescent="0.25">
      <c r="A9">
        <v>-4.3</v>
      </c>
      <c r="B9">
        <f t="shared" si="1"/>
        <v>-21.985900000000001</v>
      </c>
      <c r="C9" s="111">
        <f t="shared" si="0"/>
        <v>5.7379440925385777E-4</v>
      </c>
      <c r="E9" s="112"/>
    </row>
    <row r="10" spans="1:18" x14ac:dyDescent="0.25">
      <c r="A10">
        <v>-4.2</v>
      </c>
      <c r="B10">
        <f t="shared" si="1"/>
        <v>-21.474600000000002</v>
      </c>
      <c r="C10" s="111">
        <f t="shared" si="0"/>
        <v>7.0936960177134039E-4</v>
      </c>
      <c r="E10" s="112"/>
    </row>
    <row r="11" spans="1:18" x14ac:dyDescent="0.25">
      <c r="A11">
        <v>-4.0999999999999996</v>
      </c>
      <c r="B11">
        <f t="shared" si="1"/>
        <v>-20.9633</v>
      </c>
      <c r="C11" s="111">
        <f t="shared" si="0"/>
        <v>8.7719370469072425E-4</v>
      </c>
      <c r="E11" s="112"/>
    </row>
    <row r="12" spans="1:18" x14ac:dyDescent="0.25">
      <c r="A12">
        <v>-4</v>
      </c>
      <c r="B12">
        <f t="shared" si="1"/>
        <v>-20.452000000000002</v>
      </c>
      <c r="C12" s="111">
        <f t="shared" si="0"/>
        <v>1.0848598806704121E-3</v>
      </c>
      <c r="E12" s="112"/>
    </row>
    <row r="13" spans="1:18" x14ac:dyDescent="0.25">
      <c r="A13">
        <v>-3.9</v>
      </c>
      <c r="B13">
        <f t="shared" si="1"/>
        <v>-19.9407</v>
      </c>
      <c r="C13" s="111">
        <f t="shared" si="0"/>
        <v>1.3416876768025604E-3</v>
      </c>
      <c r="E13" s="112"/>
    </row>
    <row r="14" spans="1:18" x14ac:dyDescent="0.25">
      <c r="A14">
        <v>-3.8</v>
      </c>
      <c r="B14">
        <f t="shared" si="1"/>
        <v>-19.429400000000001</v>
      </c>
      <c r="C14" s="111">
        <f t="shared" si="0"/>
        <v>1.6590862180785794E-3</v>
      </c>
      <c r="E14" s="112"/>
      <c r="R14" s="117"/>
    </row>
    <row r="15" spans="1:18" x14ac:dyDescent="0.25">
      <c r="A15">
        <v>-3.7</v>
      </c>
      <c r="B15">
        <f t="shared" si="1"/>
        <v>-18.918100000000003</v>
      </c>
      <c r="C15" s="111">
        <f t="shared" si="0"/>
        <v>2.0509816980402657E-3</v>
      </c>
      <c r="E15" s="112"/>
    </row>
    <row r="16" spans="1:18" x14ac:dyDescent="0.25">
      <c r="A16">
        <v>-3.6</v>
      </c>
      <c r="B16">
        <f t="shared" si="1"/>
        <v>-18.4068</v>
      </c>
      <c r="C16" s="111">
        <f t="shared" si="0"/>
        <v>2.5343157672562469E-3</v>
      </c>
      <c r="E16" s="112"/>
    </row>
    <row r="17" spans="1:7" x14ac:dyDescent="0.25">
      <c r="A17">
        <v>-3.5000000000000102</v>
      </c>
      <c r="B17">
        <f t="shared" si="1"/>
        <v>-17.895500000000055</v>
      </c>
      <c r="C17" s="111">
        <f t="shared" si="0"/>
        <v>3.1296200915239695E-3</v>
      </c>
      <c r="E17" s="112"/>
    </row>
    <row r="18" spans="1:7" x14ac:dyDescent="0.25">
      <c r="A18">
        <v>-3.4000000000000101</v>
      </c>
      <c r="B18">
        <f t="shared" si="1"/>
        <v>-17.384200000000053</v>
      </c>
      <c r="C18" s="111">
        <f t="shared" si="0"/>
        <v>3.86166994429096E-3</v>
      </c>
      <c r="E18" s="112"/>
    </row>
    <row r="19" spans="1:7" x14ac:dyDescent="0.25">
      <c r="A19">
        <v>-3.30000000000001</v>
      </c>
      <c r="B19">
        <f t="shared" si="1"/>
        <v>-16.872900000000051</v>
      </c>
      <c r="C19" s="111">
        <f t="shared" si="0"/>
        <v>4.7602158451008772E-3</v>
      </c>
      <c r="E19" s="112"/>
    </row>
    <row r="20" spans="1:7" x14ac:dyDescent="0.25">
      <c r="A20">
        <v>-3.2000000000000099</v>
      </c>
      <c r="B20">
        <f t="shared" si="1"/>
        <v>-16.361600000000053</v>
      </c>
      <c r="C20" s="111">
        <f t="shared" si="0"/>
        <v>5.8607865349668735E-3</v>
      </c>
      <c r="E20" s="112"/>
    </row>
    <row r="21" spans="1:7" x14ac:dyDescent="0.25">
      <c r="A21">
        <v>-3.1000000000000099</v>
      </c>
      <c r="B21">
        <f t="shared" si="1"/>
        <v>-15.850300000000052</v>
      </c>
      <c r="C21" s="111">
        <f t="shared" si="0"/>
        <v>7.2055485300546139E-3</v>
      </c>
      <c r="E21" s="112"/>
    </row>
    <row r="22" spans="1:7" x14ac:dyDescent="0.25">
      <c r="A22">
        <v>-3.0000000000000102</v>
      </c>
      <c r="B22">
        <f t="shared" si="1"/>
        <v>-15.339000000000054</v>
      </c>
      <c r="C22" s="111">
        <f t="shared" si="0"/>
        <v>8.8441966559230194E-3</v>
      </c>
      <c r="E22" s="112"/>
      <c r="G22" s="112"/>
    </row>
    <row r="23" spans="1:7" x14ac:dyDescent="0.25">
      <c r="A23">
        <v>-2.9000000000000101</v>
      </c>
      <c r="B23">
        <f t="shared" si="1"/>
        <v>-14.827700000000053</v>
      </c>
      <c r="C23" s="111">
        <f t="shared" si="0"/>
        <v>1.083483593530519E-2</v>
      </c>
      <c r="E23" s="112"/>
    </row>
    <row r="24" spans="1:7" x14ac:dyDescent="0.25">
      <c r="A24">
        <v>-2.80000000000001</v>
      </c>
      <c r="B24">
        <f t="shared" si="1"/>
        <v>-14.316400000000053</v>
      </c>
      <c r="C24" s="111">
        <f t="shared" si="0"/>
        <v>1.3244797734652087E-2</v>
      </c>
      <c r="E24" s="112"/>
    </row>
    <row r="25" spans="1:7" x14ac:dyDescent="0.25">
      <c r="A25">
        <v>-2.7000000000000099</v>
      </c>
      <c r="B25">
        <f t="shared" si="1"/>
        <v>-13.805100000000053</v>
      </c>
      <c r="C25" s="111">
        <f t="shared" si="0"/>
        <v>1.615131219921076E-2</v>
      </c>
      <c r="E25" s="112"/>
    </row>
    <row r="26" spans="1:7" x14ac:dyDescent="0.25">
      <c r="A26">
        <v>-2.6000000000000099</v>
      </c>
      <c r="B26">
        <f t="shared" si="1"/>
        <v>-13.293800000000051</v>
      </c>
      <c r="C26" s="111">
        <f t="shared" si="0"/>
        <v>1.9641935196858355E-2</v>
      </c>
      <c r="D26" s="111">
        <f t="shared" ref="D26:D31" si="2">_xlfn.T.DIST(A2,15,FALSE)</f>
        <v>1.5343601115904763E-4</v>
      </c>
      <c r="E26" s="112"/>
    </row>
    <row r="27" spans="1:7" x14ac:dyDescent="0.25">
      <c r="A27">
        <v>-2.5000000000000102</v>
      </c>
      <c r="B27">
        <f t="shared" si="1"/>
        <v>-12.782500000000054</v>
      </c>
      <c r="C27" s="111">
        <f t="shared" si="0"/>
        <v>2.3814602358413626E-2</v>
      </c>
      <c r="D27" s="111">
        <f t="shared" si="2"/>
        <v>1.8749929013643922E-4</v>
      </c>
      <c r="E27" s="112"/>
      <c r="G27" s="112"/>
    </row>
    <row r="28" spans="1:7" x14ac:dyDescent="0.25">
      <c r="A28">
        <v>-2.4000000000000101</v>
      </c>
      <c r="B28">
        <f t="shared" si="1"/>
        <v>-12.271200000000054</v>
      </c>
      <c r="C28" s="111">
        <f t="shared" si="0"/>
        <v>2.8777157305422473E-2</v>
      </c>
      <c r="D28" s="111">
        <f t="shared" si="2"/>
        <v>2.2934177225122731E-4</v>
      </c>
      <c r="E28" s="112"/>
      <c r="G28" s="112"/>
    </row>
    <row r="29" spans="1:7" x14ac:dyDescent="0.25">
      <c r="A29">
        <v>-2.30000000000001</v>
      </c>
      <c r="B29">
        <f t="shared" si="1"/>
        <v>-11.759900000000052</v>
      </c>
      <c r="C29" s="111">
        <f t="shared" si="0"/>
        <v>3.46461787966428E-2</v>
      </c>
      <c r="D29" s="111">
        <f t="shared" si="2"/>
        <v>2.8077120359718444E-4</v>
      </c>
      <c r="E29" s="112"/>
      <c r="G29" s="112"/>
    </row>
    <row r="30" spans="1:7" x14ac:dyDescent="0.25">
      <c r="A30">
        <v>-2.2000000000000099</v>
      </c>
      <c r="B30">
        <f t="shared" si="1"/>
        <v>-11.248600000000051</v>
      </c>
      <c r="C30" s="111">
        <f t="shared" si="0"/>
        <v>4.1544916476786042E-2</v>
      </c>
      <c r="D30" s="111">
        <f t="shared" si="2"/>
        <v>3.4401696169853693E-4</v>
      </c>
      <c r="E30" s="112"/>
      <c r="G30" s="112"/>
    </row>
    <row r="31" spans="1:7" x14ac:dyDescent="0.25">
      <c r="A31">
        <v>-2.1000000000000099</v>
      </c>
      <c r="B31">
        <f t="shared" si="1"/>
        <v>-10.737300000000051</v>
      </c>
      <c r="C31" s="111">
        <f t="shared" si="0"/>
        <v>4.9600142525579941E-2</v>
      </c>
      <c r="D31" s="111">
        <f t="shared" si="2"/>
        <v>4.2182688870972412E-4</v>
      </c>
      <c r="E31" s="112"/>
      <c r="G31" s="112"/>
    </row>
    <row r="32" spans="1:7" x14ac:dyDescent="0.25">
      <c r="A32">
        <v>-2.0000000000000102</v>
      </c>
      <c r="B32">
        <f t="shared" si="1"/>
        <v>-10.226000000000052</v>
      </c>
      <c r="C32" s="111">
        <f t="shared" si="0"/>
        <v>5.8937743094623858E-2</v>
      </c>
      <c r="D32" s="111">
        <f>_xlfn.T.DIST(A8,15,FALSE)</f>
        <v>5.1758536635967663E-4</v>
      </c>
      <c r="E32" s="112"/>
      <c r="G32" s="112"/>
    </row>
    <row r="33" spans="1:5" x14ac:dyDescent="0.25">
      <c r="A33">
        <v>-1.9000000000000099</v>
      </c>
      <c r="B33">
        <f t="shared" si="1"/>
        <v>-9.7147000000000521</v>
      </c>
      <c r="C33" s="111">
        <f t="shared" si="0"/>
        <v>6.9676915745553195E-2</v>
      </c>
      <c r="D33" s="111">
        <f t="shared" ref="D33:D96" si="3">_xlfn.T.DIST(A9,15,FALSE)</f>
        <v>6.3545682720716242E-4</v>
      </c>
      <c r="E33" s="112"/>
    </row>
    <row r="34" spans="1:5" x14ac:dyDescent="0.25">
      <c r="A34">
        <v>-1.80000000000001</v>
      </c>
      <c r="B34">
        <f t="shared" si="1"/>
        <v>-9.2034000000000518</v>
      </c>
      <c r="C34" s="111">
        <f t="shared" si="0"/>
        <v>8.1922913487520885E-2</v>
      </c>
      <c r="D34" s="111">
        <f t="shared" si="3"/>
        <v>7.8055952857771871E-4</v>
      </c>
      <c r="E34" s="112"/>
    </row>
    <row r="35" spans="1:5" x14ac:dyDescent="0.25">
      <c r="A35">
        <v>-1.7000000000000099</v>
      </c>
      <c r="B35">
        <f t="shared" si="1"/>
        <v>-8.6921000000000515</v>
      </c>
      <c r="C35" s="111">
        <f t="shared" si="0"/>
        <v>9.5758387041479265E-2</v>
      </c>
      <c r="D35" s="111">
        <f t="shared" si="3"/>
        <v>9.5917505902467213E-4</v>
      </c>
      <c r="E35" s="112"/>
    </row>
    <row r="36" spans="1:5" x14ac:dyDescent="0.25">
      <c r="A36">
        <v>-1.6000000000000101</v>
      </c>
      <c r="B36">
        <f t="shared" si="1"/>
        <v>-8.1808000000000529</v>
      </c>
      <c r="C36" s="111">
        <f t="shared" si="0"/>
        <v>0.11123352583152324</v>
      </c>
      <c r="D36" s="111">
        <f t="shared" si="3"/>
        <v>1.1789996594981176E-3</v>
      </c>
      <c r="E36" s="112"/>
    </row>
    <row r="37" spans="1:5" x14ac:dyDescent="0.25">
      <c r="A37">
        <v>-1.50000000000001</v>
      </c>
      <c r="B37">
        <f t="shared" si="1"/>
        <v>-7.6695000000000517</v>
      </c>
      <c r="C37" s="111">
        <f t="shared" si="0"/>
        <v>0.12835538088515494</v>
      </c>
      <c r="D37" s="111">
        <f t="shared" si="3"/>
        <v>1.4494439577059717E-3</v>
      </c>
      <c r="E37" s="112"/>
    </row>
    <row r="38" spans="1:5" x14ac:dyDescent="0.25">
      <c r="A38">
        <v>-1.4000000000000099</v>
      </c>
      <c r="B38">
        <f t="shared" si="1"/>
        <v>-7.1582000000000514</v>
      </c>
      <c r="C38" s="111">
        <f t="shared" si="0"/>
        <v>0.14707695832126338</v>
      </c>
      <c r="D38" s="111">
        <f t="shared" si="3"/>
        <v>1.7819880404976E-3</v>
      </c>
      <c r="E38" s="112"/>
    </row>
    <row r="39" spans="1:5" x14ac:dyDescent="0.25">
      <c r="A39">
        <v>-1.30000000000001</v>
      </c>
      <c r="B39">
        <f t="shared" si="1"/>
        <v>-6.646900000000052</v>
      </c>
      <c r="C39" s="111">
        <f t="shared" si="0"/>
        <v>0.16728688130996677</v>
      </c>
      <c r="D39" s="111">
        <f t="shared" si="3"/>
        <v>2.190598794681821E-3</v>
      </c>
      <c r="E39" s="112"/>
    </row>
    <row r="40" spans="1:5" x14ac:dyDescent="0.25">
      <c r="A40">
        <v>-1.2000000000000099</v>
      </c>
      <c r="B40">
        <f t="shared" si="1"/>
        <v>-6.1356000000000517</v>
      </c>
      <c r="C40" s="111">
        <f t="shared" si="0"/>
        <v>0.18880060405009785</v>
      </c>
      <c r="D40" s="111">
        <f t="shared" si="3"/>
        <v>2.692215955311245E-3</v>
      </c>
      <c r="E40" s="112"/>
    </row>
    <row r="41" spans="1:5" x14ac:dyDescent="0.25">
      <c r="A41">
        <v>-1.1000000000000101</v>
      </c>
      <c r="B41">
        <f t="shared" si="1"/>
        <v>-5.6243000000000523</v>
      </c>
      <c r="C41" s="111">
        <f t="shared" si="0"/>
        <v>0.21135428966635786</v>
      </c>
      <c r="D41" s="111">
        <f t="shared" si="3"/>
        <v>3.3073120822830833E-3</v>
      </c>
      <c r="E41" s="112"/>
    </row>
    <row r="42" spans="1:5" x14ac:dyDescent="0.25">
      <c r="A42">
        <v>-1.00000000000001</v>
      </c>
      <c r="B42">
        <f t="shared" si="1"/>
        <v>-5.1130000000000519</v>
      </c>
      <c r="C42" s="111">
        <f t="shared" si="0"/>
        <v>0.23460249838929909</v>
      </c>
      <c r="D42" s="111">
        <f t="shared" si="3"/>
        <v>4.0605294510127022E-3</v>
      </c>
      <c r="E42" s="112"/>
    </row>
    <row r="43" spans="1:5" x14ac:dyDescent="0.25">
      <c r="A43">
        <v>-0.90000000000001001</v>
      </c>
      <c r="B43">
        <f t="shared" si="1"/>
        <v>-4.6017000000000516</v>
      </c>
      <c r="C43" s="111">
        <f t="shared" si="0"/>
        <v>0.25812073927459184</v>
      </c>
      <c r="D43" s="111">
        <f t="shared" si="3"/>
        <v>4.9813932377373339E-3</v>
      </c>
      <c r="E43" s="112"/>
    </row>
    <row r="44" spans="1:5" x14ac:dyDescent="0.25">
      <c r="A44">
        <v>-0.80000000000001004</v>
      </c>
      <c r="B44">
        <f t="shared" si="1"/>
        <v>-4.0904000000000513</v>
      </c>
      <c r="C44" s="111">
        <f t="shared" si="0"/>
        <v>0.28141369457696808</v>
      </c>
      <c r="D44" s="111">
        <f t="shared" si="3"/>
        <v>6.1050949926092727E-3</v>
      </c>
      <c r="E44" s="112"/>
    </row>
    <row r="45" spans="1:5" x14ac:dyDescent="0.25">
      <c r="A45">
        <v>-0.70000000000002005</v>
      </c>
      <c r="B45">
        <f t="shared" si="1"/>
        <v>-3.579100000000103</v>
      </c>
      <c r="C45" s="111">
        <f t="shared" si="0"/>
        <v>0.30392952514614036</v>
      </c>
      <c r="D45" s="111">
        <f t="shared" si="3"/>
        <v>7.4733327685814321E-3</v>
      </c>
      <c r="E45" s="112"/>
    </row>
    <row r="46" spans="1:5" x14ac:dyDescent="0.25">
      <c r="A46">
        <v>-0.60000000000001996</v>
      </c>
      <c r="B46">
        <f t="shared" si="1"/>
        <v>-3.0678000000001022</v>
      </c>
      <c r="C46" s="111">
        <f t="shared" si="0"/>
        <v>0.32508012656736918</v>
      </c>
      <c r="D46" s="111">
        <f t="shared" si="3"/>
        <v>9.1351839443685155E-3</v>
      </c>
      <c r="E46" s="112"/>
    </row>
    <row r="47" spans="1:5" x14ac:dyDescent="0.25">
      <c r="A47">
        <v>-0.50000000000001998</v>
      </c>
      <c r="B47">
        <f t="shared" si="1"/>
        <v>-2.5565000000001024</v>
      </c>
      <c r="C47" s="111">
        <f t="shared" si="0"/>
        <v>0.3442665753510098</v>
      </c>
      <c r="D47" s="111">
        <f t="shared" si="3"/>
        <v>1.1147973322738791E-2</v>
      </c>
      <c r="E47" s="112"/>
    </row>
    <row r="48" spans="1:5" x14ac:dyDescent="0.25">
      <c r="A48">
        <v>-0.40000000000002001</v>
      </c>
      <c r="B48">
        <f t="shared" si="1"/>
        <v>-2.0452000000001025</v>
      </c>
      <c r="C48" s="111">
        <f t="shared" si="0"/>
        <v>0.36090835394731235</v>
      </c>
      <c r="D48" s="111">
        <f t="shared" si="3"/>
        <v>1.3578082207553903E-2</v>
      </c>
      <c r="E48" s="112"/>
    </row>
    <row r="49" spans="1:6" x14ac:dyDescent="0.25">
      <c r="A49">
        <v>-0.30000000000001997</v>
      </c>
      <c r="B49">
        <f t="shared" si="1"/>
        <v>-1.5339000000001022</v>
      </c>
      <c r="C49" s="111">
        <f t="shared" si="0"/>
        <v>0.37447436212731805</v>
      </c>
      <c r="D49" s="111">
        <f t="shared" si="3"/>
        <v>1.6501623820839296E-2</v>
      </c>
      <c r="E49" s="112"/>
    </row>
    <row r="50" spans="1:6" x14ac:dyDescent="0.25">
      <c r="A50">
        <v>-0.20000000000002</v>
      </c>
      <c r="B50">
        <f t="shared" si="1"/>
        <v>-1.0226000000001023</v>
      </c>
      <c r="C50" s="111">
        <f t="shared" si="0"/>
        <v>0.38451330413757689</v>
      </c>
      <c r="D50" s="111">
        <f t="shared" si="3"/>
        <v>2.0004886980462187E-2</v>
      </c>
      <c r="E50" s="112"/>
    </row>
    <row r="51" spans="1:6" x14ac:dyDescent="0.25">
      <c r="A51">
        <v>-0.10000000000002</v>
      </c>
      <c r="B51">
        <f t="shared" si="1"/>
        <v>-0.51130000000010234</v>
      </c>
      <c r="C51" s="111">
        <f t="shared" si="0"/>
        <v>0.39068086733349322</v>
      </c>
      <c r="D51" s="111">
        <f t="shared" si="3"/>
        <v>2.4184424389153258E-2</v>
      </c>
      <c r="E51" s="112"/>
    </row>
    <row r="52" spans="1:6" x14ac:dyDescent="0.25">
      <c r="A52">
        <v>-2.0428103653102899E-14</v>
      </c>
      <c r="B52">
        <f t="shared" si="1"/>
        <v>-1.0444889397831513E-13</v>
      </c>
      <c r="C52" s="111">
        <f t="shared" si="0"/>
        <v>0.39276123046875</v>
      </c>
      <c r="D52" s="111">
        <f t="shared" si="3"/>
        <v>2.9146635976670974E-2</v>
      </c>
      <c r="E52" s="112"/>
      <c r="F52" s="112">
        <f>C52</f>
        <v>0.39276123046875</v>
      </c>
    </row>
    <row r="53" spans="1:6" x14ac:dyDescent="0.25">
      <c r="A53">
        <v>9.9999999999980105E-2</v>
      </c>
      <c r="B53">
        <f t="shared" si="1"/>
        <v>0.51129999999989828</v>
      </c>
      <c r="C53" s="111">
        <f t="shared" si="0"/>
        <v>0.39068086733349489</v>
      </c>
      <c r="D53" s="111">
        <f t="shared" si="3"/>
        <v>3.5006674311678414E-2</v>
      </c>
      <c r="E53" s="112"/>
    </row>
    <row r="54" spans="1:6" x14ac:dyDescent="0.25">
      <c r="A54">
        <v>0.19999999999998</v>
      </c>
      <c r="B54">
        <f t="shared" si="1"/>
        <v>1.0225999999998978</v>
      </c>
      <c r="C54" s="111">
        <f t="shared" si="0"/>
        <v>0.38451330413758011</v>
      </c>
      <c r="D54" s="111">
        <f t="shared" si="3"/>
        <v>4.188648217600021E-2</v>
      </c>
      <c r="E54" s="112"/>
    </row>
    <row r="55" spans="1:6" x14ac:dyDescent="0.25">
      <c r="A55">
        <v>0.29999999999998</v>
      </c>
      <c r="B55">
        <f t="shared" si="1"/>
        <v>1.5338999999998979</v>
      </c>
      <c r="C55" s="111">
        <f t="shared" si="0"/>
        <v>0.37447436212732277</v>
      </c>
      <c r="D55" s="111">
        <f t="shared" si="3"/>
        <v>4.9911767229683809E-2</v>
      </c>
      <c r="E55" s="112"/>
    </row>
    <row r="56" spans="1:6" x14ac:dyDescent="0.25">
      <c r="A56">
        <v>0.39999999999997998</v>
      </c>
      <c r="B56">
        <f t="shared" si="1"/>
        <v>2.0451999999998978</v>
      </c>
      <c r="C56" s="111">
        <f t="shared" si="0"/>
        <v>0.36090835394731841</v>
      </c>
      <c r="D56" s="111">
        <f t="shared" si="3"/>
        <v>5.9207731634663509E-2</v>
      </c>
      <c r="E56" s="112"/>
    </row>
    <row r="57" spans="1:6" x14ac:dyDescent="0.25">
      <c r="A57">
        <v>0.49999999999998002</v>
      </c>
      <c r="B57">
        <f t="shared" si="1"/>
        <v>2.5564999999998981</v>
      </c>
      <c r="C57" s="111">
        <f t="shared" si="0"/>
        <v>0.34426657535101707</v>
      </c>
      <c r="D57" s="111">
        <f t="shared" si="3"/>
        <v>6.9893412526044793E-2</v>
      </c>
      <c r="E57" s="112"/>
    </row>
    <row r="58" spans="1:6" x14ac:dyDescent="0.25">
      <c r="A58">
        <v>0.59999999999997999</v>
      </c>
      <c r="B58">
        <f t="shared" si="1"/>
        <v>3.0677999999998979</v>
      </c>
      <c r="C58" s="111">
        <f t="shared" si="0"/>
        <v>0.32508012656737734</v>
      </c>
      <c r="D58" s="111">
        <f t="shared" si="3"/>
        <v>8.2074559100319966E-2</v>
      </c>
      <c r="E58" s="112"/>
    </row>
    <row r="59" spans="1:6" x14ac:dyDescent="0.25">
      <c r="A59">
        <v>0.69999999999997997</v>
      </c>
      <c r="B59">
        <f t="shared" si="1"/>
        <v>3.5790999999998978</v>
      </c>
      <c r="C59" s="111">
        <f t="shared" si="0"/>
        <v>0.30392952514614918</v>
      </c>
      <c r="D59" s="111">
        <f t="shared" si="3"/>
        <v>9.5835079135136086E-2</v>
      </c>
      <c r="E59" s="112"/>
    </row>
    <row r="60" spans="1:6" x14ac:dyDescent="0.25">
      <c r="A60">
        <v>0.79999999999997995</v>
      </c>
      <c r="B60">
        <f t="shared" si="1"/>
        <v>4.0903999999998977</v>
      </c>
      <c r="C60" s="111">
        <f t="shared" si="0"/>
        <v>0.28141369457697507</v>
      </c>
      <c r="D60" s="111">
        <f t="shared" si="3"/>
        <v>0.11122723411924287</v>
      </c>
      <c r="E60" s="112"/>
    </row>
    <row r="61" spans="1:6" x14ac:dyDescent="0.25">
      <c r="A61">
        <v>0.89999999999998004</v>
      </c>
      <c r="B61">
        <f t="shared" si="1"/>
        <v>4.601699999999898</v>
      </c>
      <c r="C61" s="111">
        <f t="shared" si="0"/>
        <v>0.25812073927459889</v>
      </c>
      <c r="D61" s="111">
        <f t="shared" si="3"/>
        <v>0.12826094490657389</v>
      </c>
      <c r="E61" s="112"/>
    </row>
    <row r="62" spans="1:6" x14ac:dyDescent="0.25">
      <c r="A62">
        <v>0.99999999999998002</v>
      </c>
      <c r="B62">
        <f t="shared" si="1"/>
        <v>5.1129999999998983</v>
      </c>
      <c r="C62" s="111">
        <f t="shared" si="0"/>
        <v>0.23460249838930611</v>
      </c>
      <c r="D62" s="111">
        <f t="shared" si="3"/>
        <v>0.14689277894672825</v>
      </c>
      <c r="E62" s="112"/>
    </row>
    <row r="63" spans="1:6" x14ac:dyDescent="0.25">
      <c r="A63">
        <v>1.0999999999999801</v>
      </c>
      <c r="B63">
        <f t="shared" si="1"/>
        <v>5.6242999999998986</v>
      </c>
      <c r="C63" s="111">
        <f t="shared" si="0"/>
        <v>0.21135428966636471</v>
      </c>
      <c r="D63" s="111">
        <f t="shared" si="3"/>
        <v>0.16701540726629044</v>
      </c>
      <c r="E63" s="112"/>
    </row>
    <row r="64" spans="1:6" x14ac:dyDescent="0.25">
      <c r="A64">
        <v>1.19999999999998</v>
      </c>
      <c r="B64">
        <f t="shared" si="1"/>
        <v>6.135599999999898</v>
      </c>
      <c r="C64" s="111">
        <f t="shared" si="0"/>
        <v>0.18880060405010449</v>
      </c>
      <c r="D64" s="111">
        <f t="shared" si="3"/>
        <v>0.1884485172611193</v>
      </c>
      <c r="E64" s="112"/>
    </row>
    <row r="65" spans="1:6" x14ac:dyDescent="0.25">
      <c r="A65">
        <v>1.2999999999999801</v>
      </c>
      <c r="B65">
        <f t="shared" si="1"/>
        <v>6.6468999999998983</v>
      </c>
      <c r="C65" s="111">
        <f t="shared" si="0"/>
        <v>0.16728688130997299</v>
      </c>
      <c r="D65" s="111">
        <f t="shared" si="3"/>
        <v>0.21093231133526369</v>
      </c>
      <c r="E65" s="112"/>
    </row>
    <row r="66" spans="1:6" x14ac:dyDescent="0.25">
      <c r="A66">
        <v>1.3999999999999799</v>
      </c>
      <c r="B66">
        <f t="shared" si="1"/>
        <v>7.1581999999998978</v>
      </c>
      <c r="C66" s="111">
        <f t="shared" ref="C66:C107" si="4">_xlfn.T.DIST(A66,16,FALSE)</f>
        <v>0.14707695832126924</v>
      </c>
      <c r="D66" s="111">
        <f t="shared" si="3"/>
        <v>0.23412477288672814</v>
      </c>
      <c r="E66" s="112"/>
    </row>
    <row r="67" spans="1:6" x14ac:dyDescent="0.25">
      <c r="A67">
        <v>1.49999999999998</v>
      </c>
      <c r="B67">
        <f t="shared" ref="B67:B116" si="5">A67*5.113</f>
        <v>7.6694999999998981</v>
      </c>
      <c r="C67" s="111">
        <f t="shared" si="4"/>
        <v>0.12835538088516038</v>
      </c>
      <c r="D67" s="111">
        <f t="shared" si="3"/>
        <v>0.25760380339662181</v>
      </c>
      <c r="E67" s="112"/>
    </row>
    <row r="68" spans="1:6" x14ac:dyDescent="0.25">
      <c r="A68">
        <v>1.5999999999999801</v>
      </c>
      <c r="B68">
        <f t="shared" si="5"/>
        <v>8.1807999999998984</v>
      </c>
      <c r="C68" s="111">
        <f t="shared" si="4"/>
        <v>0.11123352583152814</v>
      </c>
      <c r="D68" s="111">
        <f t="shared" si="3"/>
        <v>0.28087510032516144</v>
      </c>
      <c r="E68" s="112"/>
    </row>
    <row r="69" spans="1:6" x14ac:dyDescent="0.25">
      <c r="A69">
        <v>1.69999999999998</v>
      </c>
      <c r="B69">
        <f t="shared" si="5"/>
        <v>8.6920999999998987</v>
      </c>
      <c r="C69" s="111">
        <f t="shared" si="4"/>
        <v>9.575838704148365E-2</v>
      </c>
      <c r="D69" s="111">
        <f t="shared" si="3"/>
        <v>0.30338624606294218</v>
      </c>
      <c r="E69" s="112"/>
    </row>
    <row r="70" spans="1:6" x14ac:dyDescent="0.25">
      <c r="A70">
        <v>1.7999999999999801</v>
      </c>
      <c r="B70">
        <f t="shared" si="5"/>
        <v>9.203399999999899</v>
      </c>
      <c r="C70" s="111">
        <f t="shared" si="4"/>
        <v>8.1922913487524798E-2</v>
      </c>
      <c r="D70" s="111">
        <f t="shared" si="3"/>
        <v>0.32454692957516962</v>
      </c>
      <c r="E70" s="112">
        <f t="shared" ref="E70:E77" si="6">C70</f>
        <v>8.1922913487524798E-2</v>
      </c>
    </row>
    <row r="71" spans="1:6" x14ac:dyDescent="0.25">
      <c r="A71">
        <v>1.8999999999999799</v>
      </c>
      <c r="B71">
        <f t="shared" si="5"/>
        <v>9.7146999999998975</v>
      </c>
      <c r="C71" s="111">
        <f t="shared" si="4"/>
        <v>6.9676915745556622E-2</v>
      </c>
      <c r="D71" s="111">
        <f t="shared" si="3"/>
        <v>0.34375457026312844</v>
      </c>
      <c r="E71" s="112">
        <f t="shared" si="6"/>
        <v>6.9676915745556622E-2</v>
      </c>
    </row>
    <row r="72" spans="1:6" x14ac:dyDescent="0.25">
      <c r="A72">
        <v>1.99999999999998</v>
      </c>
      <c r="B72">
        <f t="shared" si="5"/>
        <v>10.225999999999898</v>
      </c>
      <c r="C72" s="111">
        <f t="shared" si="4"/>
        <v>5.8937743094626883E-2</v>
      </c>
      <c r="D72" s="111">
        <f t="shared" si="3"/>
        <v>0.36042393178078475</v>
      </c>
      <c r="E72" s="112">
        <f t="shared" si="6"/>
        <v>5.8937743094626883E-2</v>
      </c>
      <c r="F72" s="112"/>
    </row>
    <row r="73" spans="1:6" x14ac:dyDescent="0.25">
      <c r="A73">
        <v>2.0999999999999699</v>
      </c>
      <c r="B73">
        <f t="shared" si="5"/>
        <v>10.737299999999847</v>
      </c>
      <c r="C73" s="111">
        <f t="shared" si="4"/>
        <v>4.9600142525583417E-2</v>
      </c>
      <c r="D73" s="111">
        <f t="shared" si="3"/>
        <v>0.37401869634510931</v>
      </c>
      <c r="E73" s="112">
        <f t="shared" si="6"/>
        <v>4.9600142525583417E-2</v>
      </c>
    </row>
    <row r="74" spans="1:6" x14ac:dyDescent="0.25">
      <c r="A74">
        <v>2.19999999999997</v>
      </c>
      <c r="B74">
        <f t="shared" si="5"/>
        <v>11.248599999999847</v>
      </c>
      <c r="C74" s="111">
        <f t="shared" si="4"/>
        <v>4.1544916476789033E-2</v>
      </c>
      <c r="D74" s="111">
        <f t="shared" si="3"/>
        <v>0.38408251812678396</v>
      </c>
      <c r="E74" s="112">
        <f t="shared" si="6"/>
        <v>4.1544916476789033E-2</v>
      </c>
    </row>
    <row r="75" spans="1:6" x14ac:dyDescent="0.25">
      <c r="A75">
        <v>2.2999999999999701</v>
      </c>
      <c r="B75">
        <f t="shared" si="5"/>
        <v>11.759899999999847</v>
      </c>
      <c r="C75" s="111">
        <f t="shared" si="4"/>
        <v>3.4646178796645347E-2</v>
      </c>
      <c r="D75" s="111">
        <f t="shared" si="3"/>
        <v>0.39026687636406909</v>
      </c>
      <c r="E75" s="112">
        <f t="shared" si="6"/>
        <v>3.4646178796645347E-2</v>
      </c>
    </row>
    <row r="76" spans="1:6" x14ac:dyDescent="0.25">
      <c r="A76">
        <v>2.3999999999999702</v>
      </c>
      <c r="B76">
        <f t="shared" si="5"/>
        <v>12.271199999999849</v>
      </c>
      <c r="C76" s="111">
        <f t="shared" si="4"/>
        <v>2.8777157305424631E-2</v>
      </c>
      <c r="D76" s="111">
        <f t="shared" si="3"/>
        <v>0.39235316284007821</v>
      </c>
      <c r="E76" s="112">
        <f t="shared" si="6"/>
        <v>2.8777157305424631E-2</v>
      </c>
      <c r="F76" s="112">
        <f>D76</f>
        <v>0.39235316284007821</v>
      </c>
    </row>
    <row r="77" spans="1:6" x14ac:dyDescent="0.25">
      <c r="A77">
        <v>2.4999999999999698</v>
      </c>
      <c r="B77">
        <f t="shared" si="5"/>
        <v>12.782499999999846</v>
      </c>
      <c r="C77" s="111">
        <f t="shared" si="4"/>
        <v>2.3814602358415475E-2</v>
      </c>
      <c r="D77" s="111">
        <f t="shared" si="3"/>
        <v>0.39026687636407081</v>
      </c>
      <c r="E77" s="112">
        <f t="shared" si="6"/>
        <v>2.3814602358415475E-2</v>
      </c>
    </row>
    <row r="78" spans="1:6" x14ac:dyDescent="0.25">
      <c r="A78">
        <v>2.5999999999999699</v>
      </c>
      <c r="B78">
        <f t="shared" si="5"/>
        <v>13.293799999999846</v>
      </c>
      <c r="C78" s="111">
        <f t="shared" si="4"/>
        <v>1.9641935196859875E-2</v>
      </c>
      <c r="D78" s="111">
        <f t="shared" si="3"/>
        <v>0.38408251812678729</v>
      </c>
      <c r="E78" s="112">
        <f t="shared" ref="E78:E95" si="7">C78</f>
        <v>1.9641935196859875E-2</v>
      </c>
    </row>
    <row r="79" spans="1:6" x14ac:dyDescent="0.25">
      <c r="A79">
        <v>2.69999999999997</v>
      </c>
      <c r="B79">
        <f t="shared" si="5"/>
        <v>13.805099999999848</v>
      </c>
      <c r="C79" s="111">
        <f t="shared" si="4"/>
        <v>1.6151312199212033E-2</v>
      </c>
      <c r="D79" s="111">
        <f t="shared" si="3"/>
        <v>0.37401869634511409</v>
      </c>
      <c r="E79" s="112">
        <f t="shared" si="7"/>
        <v>1.6151312199212033E-2</v>
      </c>
    </row>
    <row r="80" spans="1:6" x14ac:dyDescent="0.25">
      <c r="A80">
        <v>2.7999999999999701</v>
      </c>
      <c r="B80">
        <f t="shared" si="5"/>
        <v>14.316399999999849</v>
      </c>
      <c r="C80" s="111">
        <f t="shared" si="4"/>
        <v>1.3244797734653143E-2</v>
      </c>
      <c r="D80" s="111">
        <f t="shared" si="3"/>
        <v>0.36042393178079091</v>
      </c>
      <c r="E80" s="112">
        <f t="shared" si="7"/>
        <v>1.3244797734653143E-2</v>
      </c>
    </row>
    <row r="81" spans="1:5" x14ac:dyDescent="0.25">
      <c r="A81">
        <v>2.8999999999999702</v>
      </c>
      <c r="B81">
        <f t="shared" si="5"/>
        <v>14.827699999999849</v>
      </c>
      <c r="C81" s="111">
        <f t="shared" si="4"/>
        <v>1.0834835935306049E-2</v>
      </c>
      <c r="D81" s="111">
        <f t="shared" si="3"/>
        <v>0.34375457026313566</v>
      </c>
      <c r="E81" s="112">
        <f t="shared" si="7"/>
        <v>1.0834835935306049E-2</v>
      </c>
    </row>
    <row r="82" spans="1:5" x14ac:dyDescent="0.25">
      <c r="A82">
        <v>2.9999999999999698</v>
      </c>
      <c r="B82">
        <f t="shared" si="5"/>
        <v>15.338999999999848</v>
      </c>
      <c r="C82" s="111">
        <f t="shared" si="4"/>
        <v>8.8441966559237497E-3</v>
      </c>
      <c r="D82" s="111">
        <f t="shared" si="3"/>
        <v>0.32454692957517772</v>
      </c>
      <c r="E82" s="112">
        <f t="shared" si="7"/>
        <v>8.8441966559237497E-3</v>
      </c>
    </row>
    <row r="83" spans="1:5" x14ac:dyDescent="0.25">
      <c r="A83">
        <v>3.0999999999999699</v>
      </c>
      <c r="B83">
        <f t="shared" si="5"/>
        <v>15.850299999999848</v>
      </c>
      <c r="C83" s="111">
        <f t="shared" si="4"/>
        <v>7.2055485300552115E-3</v>
      </c>
      <c r="D83" s="111">
        <f t="shared" si="3"/>
        <v>0.30338624606295095</v>
      </c>
      <c r="E83" s="112">
        <f t="shared" si="7"/>
        <v>7.2055485300552115E-3</v>
      </c>
    </row>
    <row r="84" spans="1:5" x14ac:dyDescent="0.25">
      <c r="A84">
        <v>3.19999999999997</v>
      </c>
      <c r="B84">
        <f t="shared" si="5"/>
        <v>16.361599999999846</v>
      </c>
      <c r="C84" s="111">
        <f t="shared" si="4"/>
        <v>5.8607865349673636E-3</v>
      </c>
      <c r="D84" s="111">
        <f t="shared" si="3"/>
        <v>0.28087510032516838</v>
      </c>
      <c r="E84" s="112">
        <f t="shared" si="7"/>
        <v>5.8607865349673636E-3</v>
      </c>
    </row>
    <row r="85" spans="1:5" x14ac:dyDescent="0.25">
      <c r="A85">
        <v>3.2999999999999701</v>
      </c>
      <c r="B85">
        <f t="shared" si="5"/>
        <v>16.872899999999849</v>
      </c>
      <c r="C85" s="111">
        <f t="shared" si="4"/>
        <v>4.7602158451012806E-3</v>
      </c>
      <c r="D85" s="111">
        <f t="shared" si="3"/>
        <v>0.25760380339662881</v>
      </c>
      <c r="E85" s="112">
        <f t="shared" si="7"/>
        <v>4.7602158451012806E-3</v>
      </c>
    </row>
    <row r="86" spans="1:5" x14ac:dyDescent="0.25">
      <c r="A86">
        <v>3.3999999999999702</v>
      </c>
      <c r="B86">
        <f t="shared" si="5"/>
        <v>17.384199999999851</v>
      </c>
      <c r="C86" s="111">
        <f t="shared" si="4"/>
        <v>3.8616699442912805E-3</v>
      </c>
      <c r="D86" s="111">
        <f t="shared" si="3"/>
        <v>0.23412477288673517</v>
      </c>
      <c r="E86" s="112">
        <f t="shared" si="7"/>
        <v>3.8616699442912805E-3</v>
      </c>
    </row>
    <row r="87" spans="1:5" x14ac:dyDescent="0.25">
      <c r="A87">
        <v>3.4999999999999698</v>
      </c>
      <c r="B87">
        <f t="shared" si="5"/>
        <v>17.895499999999846</v>
      </c>
      <c r="C87" s="111">
        <f t="shared" si="4"/>
        <v>3.1296200915242383E-3</v>
      </c>
      <c r="D87" s="111">
        <f t="shared" si="3"/>
        <v>0.21093231133527052</v>
      </c>
      <c r="E87" s="112">
        <f t="shared" si="7"/>
        <v>3.1296200915242383E-3</v>
      </c>
    </row>
    <row r="88" spans="1:5" x14ac:dyDescent="0.25">
      <c r="A88">
        <v>3.5999999999999699</v>
      </c>
      <c r="B88">
        <f t="shared" si="5"/>
        <v>18.406799999999848</v>
      </c>
      <c r="C88" s="111">
        <f t="shared" si="4"/>
        <v>2.5343157672564052E-3</v>
      </c>
      <c r="D88" s="111">
        <f t="shared" si="3"/>
        <v>0.18844851726112594</v>
      </c>
      <c r="E88" s="112">
        <f t="shared" si="7"/>
        <v>2.5343157672564052E-3</v>
      </c>
    </row>
    <row r="89" spans="1:5" x14ac:dyDescent="0.25">
      <c r="A89">
        <v>3.69999999999997</v>
      </c>
      <c r="B89">
        <f t="shared" si="5"/>
        <v>18.91809999999985</v>
      </c>
      <c r="C89" s="111">
        <f t="shared" si="4"/>
        <v>2.0509816980403993E-3</v>
      </c>
      <c r="D89" s="111">
        <f t="shared" si="3"/>
        <v>0.16701540726629668</v>
      </c>
      <c r="E89" s="112">
        <f t="shared" si="7"/>
        <v>2.0509816980403993E-3</v>
      </c>
    </row>
    <row r="90" spans="1:5" x14ac:dyDescent="0.25">
      <c r="A90">
        <v>3.7999999999999701</v>
      </c>
      <c r="B90">
        <f t="shared" si="5"/>
        <v>19.429399999999848</v>
      </c>
      <c r="C90" s="111">
        <f t="shared" si="4"/>
        <v>1.6590862180786859E-3</v>
      </c>
      <c r="D90" s="111">
        <f t="shared" si="3"/>
        <v>0.14689277894673408</v>
      </c>
      <c r="E90" s="112">
        <f t="shared" si="7"/>
        <v>1.6590862180786859E-3</v>
      </c>
    </row>
    <row r="91" spans="1:5" x14ac:dyDescent="0.25">
      <c r="A91">
        <v>3.8999999999999702</v>
      </c>
      <c r="B91">
        <f t="shared" si="5"/>
        <v>19.94069999999985</v>
      </c>
      <c r="C91" s="111">
        <f t="shared" si="4"/>
        <v>1.3416876768026465E-3</v>
      </c>
      <c r="D91" s="111">
        <f t="shared" si="3"/>
        <v>0.12826094490657927</v>
      </c>
      <c r="E91" s="112">
        <f t="shared" si="7"/>
        <v>1.3416876768026465E-3</v>
      </c>
    </row>
    <row r="92" spans="1:5" x14ac:dyDescent="0.25">
      <c r="A92">
        <v>3.9999999999999698</v>
      </c>
      <c r="B92">
        <f t="shared" si="5"/>
        <v>20.451999999999849</v>
      </c>
      <c r="C92" s="111">
        <f t="shared" si="4"/>
        <v>1.0848598806704817E-3</v>
      </c>
      <c r="D92" s="111">
        <f t="shared" si="3"/>
        <v>0.11122723411924776</v>
      </c>
      <c r="E92" s="112">
        <f t="shared" si="7"/>
        <v>1.0848598806704817E-3</v>
      </c>
    </row>
    <row r="93" spans="1:5" x14ac:dyDescent="0.25">
      <c r="A93">
        <v>4.0999999999999703</v>
      </c>
      <c r="B93">
        <f t="shared" si="5"/>
        <v>20.963299999999851</v>
      </c>
      <c r="C93" s="111">
        <f t="shared" si="4"/>
        <v>8.7719370469077878E-4</v>
      </c>
      <c r="D93" s="111">
        <f t="shared" si="3"/>
        <v>9.583507913514043E-2</v>
      </c>
      <c r="E93" s="112">
        <f t="shared" si="7"/>
        <v>8.7719370469077878E-4</v>
      </c>
    </row>
    <row r="94" spans="1:5" x14ac:dyDescent="0.25">
      <c r="A94">
        <v>4.19999999999997</v>
      </c>
      <c r="B94">
        <f t="shared" si="5"/>
        <v>21.47459999999985</v>
      </c>
      <c r="C94" s="111">
        <f t="shared" si="4"/>
        <v>7.0936960177138647E-4</v>
      </c>
      <c r="D94" s="111">
        <f t="shared" si="3"/>
        <v>8.2074559100323838E-2</v>
      </c>
      <c r="E94" s="112">
        <f t="shared" si="7"/>
        <v>7.0936960177138647E-4</v>
      </c>
    </row>
    <row r="95" spans="1:5" x14ac:dyDescent="0.25">
      <c r="A95">
        <v>4.2999999999999696</v>
      </c>
      <c r="B95">
        <f t="shared" si="5"/>
        <v>21.985899999999848</v>
      </c>
      <c r="C95" s="111">
        <f t="shared" si="4"/>
        <v>5.7379440925389388E-4</v>
      </c>
      <c r="D95" s="111">
        <f t="shared" si="3"/>
        <v>6.9893412526048207E-2</v>
      </c>
      <c r="E95" s="112">
        <f t="shared" si="7"/>
        <v>5.7379440925389388E-4</v>
      </c>
    </row>
    <row r="96" spans="1:5" x14ac:dyDescent="0.25">
      <c r="A96">
        <v>4.3999999999999702</v>
      </c>
      <c r="B96">
        <f t="shared" si="5"/>
        <v>22.49719999999985</v>
      </c>
      <c r="C96" s="111">
        <f t="shared" si="4"/>
        <v>4.642952981168277E-4</v>
      </c>
      <c r="D96" s="111">
        <f t="shared" si="3"/>
        <v>5.9207731634666513E-2</v>
      </c>
      <c r="E96" s="112">
        <f>C96</f>
        <v>4.642952981168277E-4</v>
      </c>
    </row>
    <row r="97" spans="1:4" x14ac:dyDescent="0.25">
      <c r="A97">
        <v>4.4999999999999698</v>
      </c>
      <c r="B97">
        <f t="shared" si="5"/>
        <v>23.008499999999849</v>
      </c>
      <c r="C97" s="111">
        <f t="shared" si="4"/>
        <v>3.7586368889953159E-4</v>
      </c>
      <c r="D97" s="111">
        <f t="shared" ref="D97:D106" si="8">_xlfn.T.DIST(A73,15,FALSE)</f>
        <v>4.9911767229687272E-2</v>
      </c>
    </row>
    <row r="98" spans="1:4" x14ac:dyDescent="0.25">
      <c r="A98">
        <v>4.5999999999999703</v>
      </c>
      <c r="B98">
        <f t="shared" si="5"/>
        <v>23.519799999999851</v>
      </c>
      <c r="C98" s="111">
        <f t="shared" si="4"/>
        <v>3.0444228247328173E-4</v>
      </c>
      <c r="D98" s="111">
        <f t="shared" si="8"/>
        <v>4.1886482176003194E-2</v>
      </c>
    </row>
    <row r="99" spans="1:4" x14ac:dyDescent="0.25">
      <c r="A99">
        <v>4.69999999999997</v>
      </c>
      <c r="B99">
        <f t="shared" si="5"/>
        <v>24.031099999999849</v>
      </c>
      <c r="C99" s="111">
        <f t="shared" si="4"/>
        <v>2.4674888388084544E-4</v>
      </c>
      <c r="D99" s="111">
        <f t="shared" si="8"/>
        <v>3.500667431168094E-2</v>
      </c>
    </row>
    <row r="100" spans="1:4" x14ac:dyDescent="0.25">
      <c r="A100">
        <v>4.7999999999999696</v>
      </c>
      <c r="B100">
        <f t="shared" si="5"/>
        <v>24.542399999999848</v>
      </c>
      <c r="C100" s="111">
        <f t="shared" si="4"/>
        <v>2.0013133300479815E-4</v>
      </c>
      <c r="D100" s="111">
        <f t="shared" si="8"/>
        <v>2.9146635976673111E-2</v>
      </c>
    </row>
    <row r="101" spans="1:4" x14ac:dyDescent="0.25">
      <c r="A101">
        <v>4.8999999999999604</v>
      </c>
      <c r="B101">
        <f t="shared" si="5"/>
        <v>25.0536999999998</v>
      </c>
      <c r="C101" s="111">
        <f t="shared" si="4"/>
        <v>1.6244852702227577E-4</v>
      </c>
      <c r="D101" s="111">
        <f t="shared" si="8"/>
        <v>2.418442438915511E-2</v>
      </c>
    </row>
    <row r="102" spans="1:4" x14ac:dyDescent="0.25">
      <c r="A102">
        <v>4.99999999999996</v>
      </c>
      <c r="B102">
        <f t="shared" si="5"/>
        <v>25.564999999999799</v>
      </c>
      <c r="C102" s="111">
        <f t="shared" si="4"/>
        <v>1.3197318027488781E-4</v>
      </c>
      <c r="D102" s="111">
        <f t="shared" si="8"/>
        <v>2.0004886980463703E-2</v>
      </c>
    </row>
    <row r="103" spans="1:4" x14ac:dyDescent="0.25">
      <c r="A103">
        <v>5.0999999999999597</v>
      </c>
      <c r="B103">
        <f t="shared" si="5"/>
        <v>26.076299999999797</v>
      </c>
      <c r="C103" s="111">
        <f t="shared" si="4"/>
        <v>1.0731258869326248E-4</v>
      </c>
      <c r="D103" s="111">
        <f t="shared" si="8"/>
        <v>1.6501623820840562E-2</v>
      </c>
    </row>
    <row r="104" spans="1:4" x14ac:dyDescent="0.25">
      <c r="A104">
        <v>5.1999999999999602</v>
      </c>
      <c r="B104">
        <f t="shared" si="5"/>
        <v>26.587599999999799</v>
      </c>
      <c r="C104" s="111">
        <f t="shared" si="4"/>
        <v>8.7344232282863025E-5</v>
      </c>
      <c r="D104" s="111">
        <f t="shared" si="8"/>
        <v>1.3578082207554971E-2</v>
      </c>
    </row>
    <row r="105" spans="1:4" x14ac:dyDescent="0.25">
      <c r="A105">
        <v>5.2999999999999599</v>
      </c>
      <c r="B105">
        <f t="shared" si="5"/>
        <v>27.098899999999798</v>
      </c>
      <c r="C105" s="111">
        <f t="shared" si="4"/>
        <v>7.1163553232192638E-5</v>
      </c>
      <c r="D105" s="111">
        <f t="shared" si="8"/>
        <v>1.1147973322739679E-2</v>
      </c>
    </row>
    <row r="106" spans="1:4" x14ac:dyDescent="0.25">
      <c r="A106">
        <v>5.3999999999999604</v>
      </c>
      <c r="B106">
        <f t="shared" si="5"/>
        <v>27.6101999999998</v>
      </c>
      <c r="C106" s="111">
        <f t="shared" si="4"/>
        <v>5.8041687670162373E-5</v>
      </c>
      <c r="D106" s="111">
        <f t="shared" si="8"/>
        <v>9.1351839443692372E-3</v>
      </c>
    </row>
    <row r="107" spans="1:4" x14ac:dyDescent="0.25">
      <c r="A107">
        <v>5.49999999999996</v>
      </c>
      <c r="B107">
        <f t="shared" si="5"/>
        <v>28.121499999999799</v>
      </c>
      <c r="C107" s="111">
        <f t="shared" si="4"/>
        <v>4.7391308435456978E-5</v>
      </c>
      <c r="D107" s="111">
        <f>_xlfn.T.DIST(A83,15,FALSE)</f>
        <v>7.4733327685820349E-3</v>
      </c>
    </row>
    <row r="108" spans="1:4" x14ac:dyDescent="0.25">
      <c r="A108">
        <v>5.5999999999999597</v>
      </c>
      <c r="B108">
        <f t="shared" si="5"/>
        <v>28.632799999999797</v>
      </c>
      <c r="D108" s="111">
        <f>_xlfn.T.DIST(A84,15,FALSE)</f>
        <v>6.1050949926097671E-3</v>
      </c>
    </row>
    <row r="109" spans="1:4" x14ac:dyDescent="0.25">
      <c r="A109">
        <v>5.6999999999999602</v>
      </c>
      <c r="B109">
        <f t="shared" si="5"/>
        <v>29.144099999999799</v>
      </c>
      <c r="D109" s="111">
        <f>_xlfn.T.DIST(A85,15,FALSE)</f>
        <v>4.981393237737745E-3</v>
      </c>
    </row>
    <row r="110" spans="1:4" x14ac:dyDescent="0.25">
      <c r="A110">
        <v>5.7999999999999599</v>
      </c>
      <c r="B110">
        <f t="shared" si="5"/>
        <v>29.655399999999798</v>
      </c>
      <c r="D110" s="111">
        <f>_xlfn.T.DIST(A86,15,FALSE)</f>
        <v>4.0605294510130396E-3</v>
      </c>
    </row>
    <row r="111" spans="1:4" x14ac:dyDescent="0.25">
      <c r="A111">
        <v>5.8999999999999604</v>
      </c>
      <c r="B111">
        <f t="shared" si="5"/>
        <v>30.1666999999998</v>
      </c>
      <c r="D111" s="111">
        <f>_xlfn.T.DIST(A87,15,FALSE)</f>
        <v>3.3073120822833587E-3</v>
      </c>
    </row>
    <row r="112" spans="1:4" x14ac:dyDescent="0.25">
      <c r="A112">
        <v>5.99999999999996</v>
      </c>
      <c r="B112">
        <f t="shared" si="5"/>
        <v>30.677999999999798</v>
      </c>
      <c r="D112" s="111">
        <f t="shared" ref="D112:D116" si="9">_xlfn.T.DIST(A88,15,FALSE)</f>
        <v>2.6922159553114133E-3</v>
      </c>
    </row>
    <row r="113" spans="1:4" x14ac:dyDescent="0.25">
      <c r="A113">
        <v>6.0999999999999597</v>
      </c>
      <c r="B113">
        <f t="shared" si="5"/>
        <v>31.189299999999797</v>
      </c>
      <c r="D113" s="111">
        <f t="shared" si="9"/>
        <v>2.1905987946819563E-3</v>
      </c>
    </row>
    <row r="114" spans="1:4" x14ac:dyDescent="0.25">
      <c r="A114">
        <v>6.1999999999999602</v>
      </c>
      <c r="B114">
        <f t="shared" si="5"/>
        <v>31.700599999999799</v>
      </c>
      <c r="D114" s="111">
        <f t="shared" si="9"/>
        <v>1.7819880404977119E-3</v>
      </c>
    </row>
    <row r="115" spans="1:4" x14ac:dyDescent="0.25">
      <c r="A115">
        <v>6.2999999999999599</v>
      </c>
      <c r="B115">
        <f t="shared" si="5"/>
        <v>32.211899999999794</v>
      </c>
      <c r="D115" s="111">
        <f t="shared" si="9"/>
        <v>1.4494439577060637E-3</v>
      </c>
    </row>
    <row r="116" spans="1:4" x14ac:dyDescent="0.25">
      <c r="A116">
        <v>6.3999999999999604</v>
      </c>
      <c r="B116">
        <f t="shared" si="5"/>
        <v>32.7231999999998</v>
      </c>
      <c r="D116" s="111">
        <f t="shared" si="9"/>
        <v>1.1789996594981905E-3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R22"/>
  <sheetViews>
    <sheetView workbookViewId="0">
      <selection activeCell="M11" sqref="M11"/>
    </sheetView>
  </sheetViews>
  <sheetFormatPr defaultRowHeight="15" x14ac:dyDescent="0.25"/>
  <cols>
    <col min="1" max="3" width="5.5703125" customWidth="1"/>
    <col min="4" max="4" width="2.42578125" customWidth="1"/>
    <col min="5" max="5" width="5.71093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  <col min="12" max="12" width="11.28515625" customWidth="1"/>
    <col min="13" max="13" width="15" customWidth="1"/>
    <col min="18" max="18" width="19.5703125" bestFit="1" customWidth="1"/>
  </cols>
  <sheetData>
    <row r="1" spans="1:18" ht="30" customHeight="1" thickBot="1" x14ac:dyDescent="0.3">
      <c r="A1" s="2" t="s">
        <v>1</v>
      </c>
      <c r="B1" s="2" t="s">
        <v>37</v>
      </c>
      <c r="C1" s="85" t="s">
        <v>3</v>
      </c>
      <c r="D1" s="84"/>
      <c r="E1" s="2" t="s">
        <v>0</v>
      </c>
      <c r="H1" s="84" t="s">
        <v>32</v>
      </c>
      <c r="I1" s="84" t="s">
        <v>38</v>
      </c>
      <c r="J1" s="84" t="s">
        <v>33</v>
      </c>
      <c r="K1" s="84" t="s">
        <v>13</v>
      </c>
    </row>
    <row r="2" spans="1:18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8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8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8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8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8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8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37</v>
      </c>
      <c r="I8" t="s">
        <v>1</v>
      </c>
    </row>
    <row r="9" spans="1:18" x14ac:dyDescent="0.25">
      <c r="A9" s="6">
        <v>83</v>
      </c>
      <c r="B9" s="54">
        <v>52</v>
      </c>
      <c r="C9" s="58">
        <v>4</v>
      </c>
      <c r="D9" s="58"/>
      <c r="E9" s="54">
        <v>174</v>
      </c>
      <c r="H9" s="9">
        <f t="array" ref="H9:J13">LINEST(E2:E21,A2:B21,,TRUE)</f>
        <v>-0.6309452124358268</v>
      </c>
      <c r="I9" s="15">
        <v>0.94256005682300759</v>
      </c>
      <c r="J9" s="10">
        <v>130.46215272643002</v>
      </c>
    </row>
    <row r="10" spans="1:18" x14ac:dyDescent="0.25">
      <c r="A10" s="6">
        <v>70</v>
      </c>
      <c r="B10" s="54">
        <v>45</v>
      </c>
      <c r="C10" s="58">
        <v>4</v>
      </c>
      <c r="D10" s="58"/>
      <c r="E10" s="54">
        <v>103</v>
      </c>
      <c r="H10" s="8">
        <v>1.0021653509042108</v>
      </c>
      <c r="I10" s="16">
        <v>0.39871115922673245</v>
      </c>
      <c r="J10" s="12">
        <v>66.814613133108466</v>
      </c>
      <c r="M10" s="16"/>
    </row>
    <row r="11" spans="1:18" x14ac:dyDescent="0.25">
      <c r="A11" s="6">
        <v>40</v>
      </c>
      <c r="B11" s="54">
        <v>60</v>
      </c>
      <c r="C11" s="58">
        <v>4</v>
      </c>
      <c r="D11" s="58"/>
      <c r="E11" s="54">
        <v>138</v>
      </c>
      <c r="H11" s="8">
        <v>0.30836269393654875</v>
      </c>
      <c r="I11" s="16">
        <v>37.164385684405296</v>
      </c>
      <c r="J11" s="12" t="e">
        <v>#N/A</v>
      </c>
    </row>
    <row r="12" spans="1:18" x14ac:dyDescent="0.25">
      <c r="A12" s="6">
        <v>45</v>
      </c>
      <c r="B12" s="54">
        <v>51</v>
      </c>
      <c r="C12" s="58">
        <v>5</v>
      </c>
      <c r="D12" s="58"/>
      <c r="E12" s="54">
        <v>170</v>
      </c>
      <c r="H12" s="8">
        <v>3.7896783118581578</v>
      </c>
      <c r="I12" s="6">
        <v>17</v>
      </c>
      <c r="J12" s="12" t="e">
        <v>#N/A</v>
      </c>
    </row>
    <row r="13" spans="1:18" ht="15.75" thickBot="1" x14ac:dyDescent="0.3">
      <c r="A13" s="6">
        <v>61</v>
      </c>
      <c r="B13" s="54">
        <v>54</v>
      </c>
      <c r="C13" s="58">
        <v>4</v>
      </c>
      <c r="D13" s="58"/>
      <c r="E13" s="54">
        <v>196</v>
      </c>
      <c r="H13" s="13">
        <v>10468.543423913106</v>
      </c>
      <c r="I13" s="17">
        <v>23480.256576086897</v>
      </c>
      <c r="J13" s="14" t="e">
        <v>#N/A</v>
      </c>
    </row>
    <row r="14" spans="1:18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8" ht="18" thickBot="1" x14ac:dyDescent="0.3">
      <c r="A15" s="6">
        <v>78</v>
      </c>
      <c r="B15" s="54">
        <v>56</v>
      </c>
      <c r="C15" s="58">
        <v>7</v>
      </c>
      <c r="D15" s="58"/>
      <c r="E15" s="54">
        <v>168</v>
      </c>
      <c r="G15" s="52" t="s">
        <v>84</v>
      </c>
      <c r="H15" s="34" t="s">
        <v>14</v>
      </c>
      <c r="I15" s="34" t="s">
        <v>85</v>
      </c>
      <c r="J15" s="34" t="s">
        <v>86</v>
      </c>
      <c r="K15" s="34" t="s">
        <v>87</v>
      </c>
      <c r="L15" s="34" t="s">
        <v>88</v>
      </c>
      <c r="R15" s="113"/>
    </row>
    <row r="16" spans="1:18" x14ac:dyDescent="0.25">
      <c r="A16" s="6">
        <v>39</v>
      </c>
      <c r="B16" s="54">
        <v>60</v>
      </c>
      <c r="C16" s="58">
        <v>3</v>
      </c>
      <c r="D16" s="58"/>
      <c r="E16" s="54">
        <v>133</v>
      </c>
      <c r="G16" s="118" t="s">
        <v>89</v>
      </c>
      <c r="H16" s="15">
        <f>H4-H11</f>
        <v>0.18315804719440243</v>
      </c>
      <c r="I16" s="81">
        <v>1</v>
      </c>
      <c r="J16" s="15">
        <f>H16/I16</f>
        <v>0.18315804719440243</v>
      </c>
      <c r="K16" s="15">
        <f>J16/J17</f>
        <v>5.7633201433397163</v>
      </c>
      <c r="L16" s="120">
        <f>_xlfn.F.DIST.RT(K16,I16,I17)</f>
        <v>2.8879510707011134E-2</v>
      </c>
    </row>
    <row r="17" spans="1:12" ht="15.75" thickBot="1" x14ac:dyDescent="0.3">
      <c r="A17" s="6">
        <v>28</v>
      </c>
      <c r="B17" s="54">
        <v>69</v>
      </c>
      <c r="C17" s="58">
        <v>7</v>
      </c>
      <c r="D17" s="58"/>
      <c r="E17" s="54">
        <v>125</v>
      </c>
      <c r="G17" s="119" t="s">
        <v>92</v>
      </c>
      <c r="H17" s="17">
        <f>1-H4</f>
        <v>0.50847925886904877</v>
      </c>
      <c r="I17" s="28">
        <f>I5</f>
        <v>16</v>
      </c>
      <c r="J17" s="17">
        <f>H17/I17</f>
        <v>3.1779953679315548E-2</v>
      </c>
      <c r="K17" s="82"/>
      <c r="L17" s="4"/>
    </row>
    <row r="18" spans="1:12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12" ht="15.75" thickBot="1" x14ac:dyDescent="0.3">
      <c r="A19" s="6">
        <v>20</v>
      </c>
      <c r="B19" s="54">
        <v>62</v>
      </c>
      <c r="C19" s="58">
        <v>5</v>
      </c>
      <c r="D19" s="58"/>
      <c r="E19" s="54">
        <v>86</v>
      </c>
      <c r="H19" s="34" t="s">
        <v>3</v>
      </c>
      <c r="I19" s="34" t="s">
        <v>37</v>
      </c>
      <c r="J19" s="34" t="s">
        <v>1</v>
      </c>
    </row>
    <row r="20" spans="1:12" ht="15.75" thickBot="1" x14ac:dyDescent="0.3">
      <c r="A20" s="6">
        <v>22</v>
      </c>
      <c r="B20" s="54">
        <v>63</v>
      </c>
      <c r="C20" s="58">
        <v>5</v>
      </c>
      <c r="D20" s="58"/>
      <c r="E20" s="54">
        <v>190</v>
      </c>
      <c r="G20" s="124" t="s">
        <v>77</v>
      </c>
      <c r="H20" s="50">
        <f>H2/H3</f>
        <v>2.400691596881972</v>
      </c>
      <c r="I20" s="50">
        <f>I2/I3</f>
        <v>-1.7955916322687837</v>
      </c>
      <c r="J20" s="110">
        <f>J2/J3</f>
        <v>1.0659493523291566</v>
      </c>
    </row>
    <row r="21" spans="1:12" ht="30.75" thickBot="1" x14ac:dyDescent="0.3">
      <c r="A21" s="60">
        <v>44</v>
      </c>
      <c r="B21" s="55">
        <v>42</v>
      </c>
      <c r="C21" s="59">
        <v>5</v>
      </c>
      <c r="D21" s="109"/>
      <c r="E21" s="55">
        <v>199</v>
      </c>
      <c r="G21" s="125" t="s">
        <v>78</v>
      </c>
      <c r="H21" s="121">
        <f>_xlfn.T.DIST.2T(H20,$I$5)</f>
        <v>2.8879510707011176E-2</v>
      </c>
      <c r="I21" s="122">
        <f>_xlfn.T.DIST(I20,$I$5,TRUE)</f>
        <v>4.5734032003053468E-2</v>
      </c>
      <c r="J21" s="123">
        <f>_xlfn.T.DIST.2T(J20,$I$5)</f>
        <v>0.30226822652581864</v>
      </c>
    </row>
    <row r="22" spans="1:12" ht="15" customHeight="1" x14ac:dyDescent="0.25"/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2"/>
  <sheetViews>
    <sheetView workbookViewId="0">
      <selection activeCell="H16" sqref="H16"/>
    </sheetView>
  </sheetViews>
  <sheetFormatPr defaultRowHeight="15" x14ac:dyDescent="0.25"/>
  <cols>
    <col min="1" max="3" width="5.5703125" customWidth="1"/>
    <col min="4" max="4" width="2.42578125" customWidth="1"/>
    <col min="5" max="5" width="5.7109375" customWidth="1"/>
    <col min="6" max="6" width="2.28515625" customWidth="1"/>
    <col min="7" max="7" width="11.140625" customWidth="1"/>
    <col min="8" max="8" width="12" customWidth="1"/>
    <col min="9" max="9" width="11.5703125" customWidth="1"/>
    <col min="10" max="10" width="11" customWidth="1"/>
    <col min="11" max="11" width="9.28515625" bestFit="1" customWidth="1"/>
    <col min="12" max="12" width="11.28515625" customWidth="1"/>
    <col min="13" max="13" width="10.5703125" customWidth="1"/>
    <col min="18" max="18" width="19.5703125" bestFit="1" customWidth="1"/>
  </cols>
  <sheetData>
    <row r="1" spans="1:18" ht="30" customHeight="1" thickBot="1" x14ac:dyDescent="0.3">
      <c r="A1" s="2" t="s">
        <v>1</v>
      </c>
      <c r="B1" s="2" t="s">
        <v>37</v>
      </c>
      <c r="C1" s="116" t="s">
        <v>3</v>
      </c>
      <c r="D1" s="115"/>
      <c r="E1" s="2" t="s">
        <v>0</v>
      </c>
      <c r="H1" s="115" t="s">
        <v>32</v>
      </c>
      <c r="I1" s="115" t="s">
        <v>38</v>
      </c>
      <c r="J1" s="115" t="s">
        <v>33</v>
      </c>
      <c r="K1" s="115" t="s">
        <v>13</v>
      </c>
    </row>
    <row r="2" spans="1:18" x14ac:dyDescent="0.25">
      <c r="A2" s="57">
        <v>41</v>
      </c>
      <c r="B2" s="53">
        <v>65</v>
      </c>
      <c r="C2" s="56">
        <v>1</v>
      </c>
      <c r="D2" s="109"/>
      <c r="E2" s="53">
        <v>81</v>
      </c>
      <c r="H2" s="9">
        <f t="array" ref="H2:K6">LINEST(E2:E21,A2:C21,,TRUE)</f>
        <v>12.274312865747271</v>
      </c>
      <c r="I2" s="15">
        <v>-1.8234380040410854</v>
      </c>
      <c r="J2" s="15">
        <v>0.43748136049132147</v>
      </c>
      <c r="K2" s="10">
        <v>167.2874576839146</v>
      </c>
    </row>
    <row r="3" spans="1:18" x14ac:dyDescent="0.25">
      <c r="A3" s="6">
        <v>20</v>
      </c>
      <c r="B3" s="54">
        <v>55</v>
      </c>
      <c r="C3" s="58">
        <v>2</v>
      </c>
      <c r="D3" s="58"/>
      <c r="E3" s="54">
        <v>82</v>
      </c>
      <c r="H3" s="8">
        <v>5.1128236886775458</v>
      </c>
      <c r="I3" s="16">
        <v>1.0155081875365597</v>
      </c>
      <c r="J3" s="16">
        <v>0.41041477208593563</v>
      </c>
      <c r="K3" s="12">
        <v>61.011615955758508</v>
      </c>
    </row>
    <row r="4" spans="1:18" x14ac:dyDescent="0.25">
      <c r="A4" s="6">
        <v>87</v>
      </c>
      <c r="B4" s="54">
        <v>40</v>
      </c>
      <c r="C4" s="58">
        <v>5</v>
      </c>
      <c r="D4" s="58"/>
      <c r="E4" s="54">
        <v>198</v>
      </c>
      <c r="H4" s="8">
        <v>0.49152074113095118</v>
      </c>
      <c r="I4" s="16">
        <v>32.846480655746788</v>
      </c>
      <c r="J4" s="16" t="e">
        <v>#N/A</v>
      </c>
      <c r="K4" s="3" t="e">
        <v>#N/A</v>
      </c>
    </row>
    <row r="5" spans="1:18" x14ac:dyDescent="0.25">
      <c r="A5" s="6">
        <v>77</v>
      </c>
      <c r="B5" s="54">
        <v>70</v>
      </c>
      <c r="C5" s="58">
        <v>8</v>
      </c>
      <c r="D5" s="58"/>
      <c r="E5" s="54">
        <v>160</v>
      </c>
      <c r="H5" s="8">
        <v>5.1554589631226628</v>
      </c>
      <c r="I5" s="6">
        <v>16</v>
      </c>
      <c r="J5" s="16" t="e">
        <v>#N/A</v>
      </c>
      <c r="K5" s="3" t="e">
        <v>#N/A</v>
      </c>
    </row>
    <row r="6" spans="1:18" ht="15.75" thickBot="1" x14ac:dyDescent="0.3">
      <c r="A6" s="6">
        <v>52</v>
      </c>
      <c r="B6" s="54">
        <v>45</v>
      </c>
      <c r="C6" s="58">
        <v>2</v>
      </c>
      <c r="D6" s="58"/>
      <c r="E6" s="54">
        <v>115</v>
      </c>
      <c r="H6" s="13">
        <v>16686.539336506437</v>
      </c>
      <c r="I6" s="17">
        <v>17262.260663493566</v>
      </c>
      <c r="J6" s="17" t="e">
        <v>#N/A</v>
      </c>
      <c r="K6" s="4" t="e">
        <v>#N/A</v>
      </c>
    </row>
    <row r="7" spans="1:18" x14ac:dyDescent="0.25">
      <c r="A7" s="6">
        <v>30</v>
      </c>
      <c r="B7" s="54">
        <v>64</v>
      </c>
      <c r="C7" s="58">
        <v>4</v>
      </c>
      <c r="D7" s="58"/>
      <c r="E7" s="54">
        <v>77</v>
      </c>
    </row>
    <row r="8" spans="1:18" ht="15.75" thickBot="1" x14ac:dyDescent="0.3">
      <c r="A8" s="6">
        <v>38</v>
      </c>
      <c r="B8" s="54">
        <v>61</v>
      </c>
      <c r="C8" s="58">
        <v>5</v>
      </c>
      <c r="D8" s="58"/>
      <c r="E8" s="54">
        <v>117</v>
      </c>
      <c r="H8" s="34" t="s">
        <v>37</v>
      </c>
      <c r="I8" t="s">
        <v>1</v>
      </c>
    </row>
    <row r="9" spans="1:18" ht="15.75" thickBot="1" x14ac:dyDescent="0.3">
      <c r="A9" s="6">
        <v>83</v>
      </c>
      <c r="B9" s="54">
        <v>52</v>
      </c>
      <c r="C9" s="58">
        <v>4</v>
      </c>
      <c r="D9" s="58"/>
      <c r="E9" s="54">
        <v>174</v>
      </c>
      <c r="H9" s="33">
        <f t="array" ref="H9:J13">LINEST(E2:E21,A2:B21,,TRUE)</f>
        <v>-0.6309452124358268</v>
      </c>
      <c r="I9" s="65">
        <v>0.94256005682300759</v>
      </c>
      <c r="J9" s="87">
        <v>130.46215272643002</v>
      </c>
    </row>
    <row r="10" spans="1:18" x14ac:dyDescent="0.25">
      <c r="A10" s="6">
        <v>70</v>
      </c>
      <c r="B10" s="54">
        <v>45</v>
      </c>
      <c r="C10" s="58">
        <v>4</v>
      </c>
      <c r="D10" s="58"/>
      <c r="E10" s="54">
        <v>103</v>
      </c>
      <c r="H10" s="8">
        <v>1.0021653509042108</v>
      </c>
      <c r="I10" s="16">
        <v>0.39871115922673245</v>
      </c>
      <c r="J10" s="12">
        <v>66.814613133108466</v>
      </c>
    </row>
    <row r="11" spans="1:18" x14ac:dyDescent="0.25">
      <c r="A11" s="6">
        <v>40</v>
      </c>
      <c r="B11" s="54">
        <v>60</v>
      </c>
      <c r="C11" s="58">
        <v>4</v>
      </c>
      <c r="D11" s="58"/>
      <c r="E11" s="54">
        <v>138</v>
      </c>
      <c r="H11" s="8">
        <v>0.30836269393654875</v>
      </c>
      <c r="I11" s="16">
        <v>37.164385684405296</v>
      </c>
      <c r="J11" s="12" t="e">
        <v>#N/A</v>
      </c>
    </row>
    <row r="12" spans="1:18" x14ac:dyDescent="0.25">
      <c r="A12" s="6">
        <v>45</v>
      </c>
      <c r="B12" s="54">
        <v>51</v>
      </c>
      <c r="C12" s="58">
        <v>5</v>
      </c>
      <c r="D12" s="58"/>
      <c r="E12" s="54">
        <v>170</v>
      </c>
      <c r="H12" s="8">
        <v>3.7896783118581578</v>
      </c>
      <c r="I12" s="6">
        <v>17</v>
      </c>
      <c r="J12" s="12" t="e">
        <v>#N/A</v>
      </c>
    </row>
    <row r="13" spans="1:18" ht="15.75" thickBot="1" x14ac:dyDescent="0.3">
      <c r="A13" s="6">
        <v>61</v>
      </c>
      <c r="B13" s="54">
        <v>54</v>
      </c>
      <c r="C13" s="58">
        <v>4</v>
      </c>
      <c r="D13" s="58"/>
      <c r="E13" s="54">
        <v>196</v>
      </c>
      <c r="H13" s="13">
        <v>10468.543423913106</v>
      </c>
      <c r="I13" s="17">
        <v>23480.256576086897</v>
      </c>
      <c r="J13" s="14" t="e">
        <v>#N/A</v>
      </c>
    </row>
    <row r="14" spans="1:18" x14ac:dyDescent="0.25">
      <c r="A14" s="6">
        <v>76</v>
      </c>
      <c r="B14" s="54">
        <v>67</v>
      </c>
      <c r="C14" s="58">
        <v>7</v>
      </c>
      <c r="D14" s="58"/>
      <c r="E14" s="54">
        <v>174</v>
      </c>
    </row>
    <row r="15" spans="1:18" ht="15.75" thickBot="1" x14ac:dyDescent="0.3">
      <c r="A15" s="6">
        <v>78</v>
      </c>
      <c r="B15" s="54">
        <v>56</v>
      </c>
      <c r="C15" s="58">
        <v>7</v>
      </c>
      <c r="D15" s="58"/>
      <c r="E15" s="54">
        <v>168</v>
      </c>
      <c r="G15" s="52" t="s">
        <v>84</v>
      </c>
      <c r="H15" s="34" t="s">
        <v>91</v>
      </c>
      <c r="I15" s="34" t="s">
        <v>85</v>
      </c>
      <c r="J15" s="34" t="s">
        <v>86</v>
      </c>
      <c r="K15" s="34" t="s">
        <v>87</v>
      </c>
      <c r="L15" s="34" t="s">
        <v>88</v>
      </c>
      <c r="R15" s="113"/>
    </row>
    <row r="16" spans="1:18" x14ac:dyDescent="0.25">
      <c r="A16" s="6">
        <v>39</v>
      </c>
      <c r="B16" s="54">
        <v>60</v>
      </c>
      <c r="C16" s="58">
        <v>3</v>
      </c>
      <c r="D16" s="58"/>
      <c r="E16" s="54">
        <v>133</v>
      </c>
      <c r="G16" s="118" t="s">
        <v>89</v>
      </c>
      <c r="H16" s="15">
        <f>H6-H13</f>
        <v>6217.995912593331</v>
      </c>
      <c r="I16" s="81">
        <v>1</v>
      </c>
      <c r="J16" s="15">
        <f>H16/I16</f>
        <v>6217.995912593331</v>
      </c>
      <c r="K16" s="15">
        <f>J16/J17</f>
        <v>5.7633201433397172</v>
      </c>
      <c r="L16" s="120">
        <f>_xlfn.F.DIST.RT(K16,I16,I17)</f>
        <v>2.8879510707011134E-2</v>
      </c>
    </row>
    <row r="17" spans="1:12" ht="18" thickBot="1" x14ac:dyDescent="0.3">
      <c r="A17" s="6">
        <v>28</v>
      </c>
      <c r="B17" s="54">
        <v>69</v>
      </c>
      <c r="C17" s="58">
        <v>7</v>
      </c>
      <c r="D17" s="58"/>
      <c r="E17" s="54">
        <v>125</v>
      </c>
      <c r="G17" s="119" t="s">
        <v>90</v>
      </c>
      <c r="H17" s="17">
        <f>I6</f>
        <v>17262.260663493566</v>
      </c>
      <c r="I17" s="28">
        <f>I5</f>
        <v>16</v>
      </c>
      <c r="J17" s="17">
        <f>H17/I17</f>
        <v>1078.8912914683478</v>
      </c>
      <c r="K17" s="82"/>
      <c r="L17" s="4"/>
    </row>
    <row r="18" spans="1:12" x14ac:dyDescent="0.25">
      <c r="A18" s="6">
        <v>71</v>
      </c>
      <c r="B18" s="54">
        <v>61</v>
      </c>
      <c r="C18" s="58">
        <v>6</v>
      </c>
      <c r="D18" s="58"/>
      <c r="E18" s="54">
        <v>166</v>
      </c>
    </row>
    <row r="19" spans="1:12" ht="15.75" thickBot="1" x14ac:dyDescent="0.3">
      <c r="A19" s="6">
        <v>20</v>
      </c>
      <c r="B19" s="54">
        <v>62</v>
      </c>
      <c r="C19" s="58">
        <v>5</v>
      </c>
      <c r="D19" s="58"/>
      <c r="E19" s="54">
        <v>86</v>
      </c>
      <c r="H19" s="34" t="s">
        <v>3</v>
      </c>
      <c r="I19" s="34" t="s">
        <v>37</v>
      </c>
      <c r="J19" s="34" t="s">
        <v>1</v>
      </c>
    </row>
    <row r="20" spans="1:12" ht="15.75" thickBot="1" x14ac:dyDescent="0.3">
      <c r="A20" s="6">
        <v>22</v>
      </c>
      <c r="B20" s="54">
        <v>63</v>
      </c>
      <c r="C20" s="58">
        <v>5</v>
      </c>
      <c r="D20" s="58"/>
      <c r="E20" s="54">
        <v>190</v>
      </c>
      <c r="G20" s="124" t="s">
        <v>77</v>
      </c>
      <c r="H20" s="50">
        <f>H2/H3</f>
        <v>2.400691596881972</v>
      </c>
      <c r="I20" s="50">
        <f>I2/I3</f>
        <v>-1.7955916322687837</v>
      </c>
      <c r="J20" s="110">
        <f>J2/J3</f>
        <v>1.0659493523291566</v>
      </c>
    </row>
    <row r="21" spans="1:12" ht="30.75" thickBot="1" x14ac:dyDescent="0.3">
      <c r="A21" s="60">
        <v>44</v>
      </c>
      <c r="B21" s="55">
        <v>42</v>
      </c>
      <c r="C21" s="59">
        <v>5</v>
      </c>
      <c r="D21" s="109"/>
      <c r="E21" s="55">
        <v>199</v>
      </c>
      <c r="G21" s="125" t="s">
        <v>78</v>
      </c>
      <c r="H21" s="121">
        <f>_xlfn.T.DIST.2T(H20,$I$5)</f>
        <v>2.8879510707011176E-2</v>
      </c>
      <c r="I21" s="122">
        <f>_xlfn.T.DIST(I20,$I$5,TRUE)</f>
        <v>4.5734032003053468E-2</v>
      </c>
      <c r="J21" s="123">
        <f>_xlfn.T.DIST.2T(J20,$I$5)</f>
        <v>0.30226822652581864</v>
      </c>
    </row>
    <row r="22" spans="1:12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  <vt:lpstr>5.18</vt:lpstr>
      <vt:lpstr>Fig 5.19</vt:lpstr>
      <vt:lpstr>Fig 5.21</vt:lpstr>
      <vt:lpstr>5.22</vt:lpstr>
      <vt:lpstr>5.23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Alex</cp:lastModifiedBy>
  <dcterms:created xsi:type="dcterms:W3CDTF">2015-08-01T17:00:58Z</dcterms:created>
  <dcterms:modified xsi:type="dcterms:W3CDTF">2016-12-06T19:27:14Z</dcterms:modified>
</cp:coreProperties>
</file>