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Conrad\Documents\Regression book\Chapter 4\"/>
    </mc:Choice>
  </mc:AlternateContent>
  <bookViews>
    <workbookView xWindow="0" yWindow="0" windowWidth="20490" windowHeight="8340" tabRatio="935"/>
  </bookViews>
  <sheets>
    <sheet name="4.1" sheetId="3" r:id="rId1"/>
    <sheet name="4.2" sheetId="5" r:id="rId2"/>
    <sheet name="4.3" sheetId="7" r:id="rId3"/>
    <sheet name="4.4" sheetId="6" r:id="rId4"/>
    <sheet name="4.5" sheetId="9" r:id="rId5"/>
    <sheet name="Fig 4.6" sheetId="10" r:id="rId6"/>
    <sheet name="Fig 4.7" sheetId="24" r:id="rId7"/>
    <sheet name="4.8" sheetId="11" r:id="rId8"/>
    <sheet name="4.9" sheetId="12" r:id="rId9"/>
    <sheet name="4.10" sheetId="15" r:id="rId10"/>
    <sheet name="4.11" sheetId="14" r:id="rId11"/>
    <sheet name="4.12" sheetId="16" r:id="rId12"/>
    <sheet name="4.13" sheetId="17" r:id="rId13"/>
    <sheet name="4.14" sheetId="18" r:id="rId14"/>
    <sheet name="4.15" sheetId="20" r:id="rId15"/>
    <sheet name="4.16" sheetId="23" r:id="rId16"/>
    <sheet name="4.17" sheetId="21" r:id="rId17"/>
    <sheet name="4.18" sheetId="22" r:id="rId18"/>
    <sheet name="Fig 4.19" sheetId="19" r:id="rId19"/>
    <sheet name="Fig 4.20" sheetId="25" r:id="rId20"/>
  </sheets>
  <definedNames>
    <definedName name="E" localSheetId="18">'Fig 4.19'!$B$5</definedName>
    <definedName name="Lambda" localSheetId="18">'Fig 4.19'!$B$2</definedName>
    <definedName name="solver_adj" localSheetId="10" hidden="1">'4.11'!$A$2:$A$21</definedName>
    <definedName name="solver_adj" localSheetId="15" hidden="1">'4.16'!$A$2:$B$11</definedName>
    <definedName name="solver_adj" localSheetId="2" hidden="1">'4.3'!$C$2:$C$21</definedName>
    <definedName name="solver_adj" localSheetId="3" hidden="1">'4.4'!$C$2:$C$21</definedName>
    <definedName name="solver_adj" localSheetId="4" hidden="1">'4.5'!$C$2:$C$21</definedName>
    <definedName name="solver_cvg" localSheetId="10" hidden="1">0.0001</definedName>
    <definedName name="solver_cvg" localSheetId="15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drv" localSheetId="10" hidden="1">1</definedName>
    <definedName name="solver_drv" localSheetId="15" hidden="1">2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eng" localSheetId="10" hidden="1">1</definedName>
    <definedName name="solver_eng" localSheetId="15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st" localSheetId="10" hidden="1">1</definedName>
    <definedName name="solver_est" localSheetId="15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itr" localSheetId="10" hidden="1">2147483647</definedName>
    <definedName name="solver_itr" localSheetId="15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mip" localSheetId="10" hidden="1">2147483647</definedName>
    <definedName name="solver_mip" localSheetId="15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ni" localSheetId="10" hidden="1">30</definedName>
    <definedName name="solver_mni" localSheetId="15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rt" localSheetId="10" hidden="1">0.075</definedName>
    <definedName name="solver_mrt" localSheetId="15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sl" localSheetId="10" hidden="1">2</definedName>
    <definedName name="solver_msl" localSheetId="15" hidden="1">2</definedName>
    <definedName name="solver_msl" localSheetId="2" hidden="1">1</definedName>
    <definedName name="solver_msl" localSheetId="3" hidden="1">1</definedName>
    <definedName name="solver_msl" localSheetId="4" hidden="1">1</definedName>
    <definedName name="solver_neg" localSheetId="10" hidden="1">2</definedName>
    <definedName name="solver_neg" localSheetId="15" hidden="1">2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od" localSheetId="10" hidden="1">2147483647</definedName>
    <definedName name="solver_nod" localSheetId="15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um" localSheetId="10" hidden="1">0</definedName>
    <definedName name="solver_num" localSheetId="15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wt" localSheetId="10" hidden="1">1</definedName>
    <definedName name="solver_nwt" localSheetId="15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opt" localSheetId="10" hidden="1">'4.11'!$H$4</definedName>
    <definedName name="solver_opt" localSheetId="15" hidden="1">'4.16'!$B$17</definedName>
    <definedName name="solver_opt" localSheetId="2" hidden="1">'4.3'!$D$2</definedName>
    <definedName name="solver_opt" localSheetId="3" hidden="1">'4.4'!$D$2</definedName>
    <definedName name="solver_opt" localSheetId="4" hidden="1">'4.5'!$D$2</definedName>
    <definedName name="solver_pre" localSheetId="10" hidden="1">0.000001</definedName>
    <definedName name="solver_pre" localSheetId="15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rbv" localSheetId="10" hidden="1">1</definedName>
    <definedName name="solver_rbv" localSheetId="15" hidden="1">2</definedName>
    <definedName name="solver_rbv" localSheetId="2" hidden="1">2</definedName>
    <definedName name="solver_rbv" localSheetId="3" hidden="1">2</definedName>
    <definedName name="solver_rbv" localSheetId="4" hidden="1">2</definedName>
    <definedName name="solver_rlx" localSheetId="10" hidden="1">2</definedName>
    <definedName name="solver_rlx" localSheetId="15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sd" localSheetId="10" hidden="1">0</definedName>
    <definedName name="solver_rsd" localSheetId="15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scl" localSheetId="10" hidden="1">1</definedName>
    <definedName name="solver_scl" localSheetId="15" hidden="1">2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ho" localSheetId="10" hidden="1">2</definedName>
    <definedName name="solver_sho" localSheetId="15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sz" localSheetId="10" hidden="1">100</definedName>
    <definedName name="solver_ssz" localSheetId="15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tim" localSheetId="10" hidden="1">2147483647</definedName>
    <definedName name="solver_tim" localSheetId="15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ol" localSheetId="10" hidden="1">0.01</definedName>
    <definedName name="solver_tol" localSheetId="15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yp" localSheetId="10" hidden="1">3</definedName>
    <definedName name="solver_typ" localSheetId="15" hidden="1">3</definedName>
    <definedName name="solver_typ" localSheetId="2" hidden="1">3</definedName>
    <definedName name="solver_typ" localSheetId="3" hidden="1">3</definedName>
    <definedName name="solver_typ" localSheetId="4" hidden="1">3</definedName>
    <definedName name="solver_val" localSheetId="10" hidden="1">0.9</definedName>
    <definedName name="solver_val" localSheetId="15" hidden="1">18.2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er" localSheetId="10" hidden="1">3</definedName>
    <definedName name="solver_ver" localSheetId="15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V_1" localSheetId="18">'Fig 4.19'!$B$3</definedName>
    <definedName name="V_2" localSheetId="18">'Fig 4.19'!$B$4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9" l="1"/>
  <c r="D2" i="22" l="1" a="1"/>
  <c r="D4" i="22" s="1"/>
  <c r="E4" i="22" s="1"/>
  <c r="D19" i="22" l="1"/>
  <c r="E19" i="22" s="1"/>
  <c r="D15" i="22"/>
  <c r="E15" i="22" s="1"/>
  <c r="D11" i="22"/>
  <c r="E11" i="22" s="1"/>
  <c r="D7" i="22"/>
  <c r="E7" i="22" s="1"/>
  <c r="D3" i="22"/>
  <c r="E3" i="22" s="1"/>
  <c r="D18" i="22"/>
  <c r="E18" i="22" s="1"/>
  <c r="D14" i="22"/>
  <c r="E14" i="22" s="1"/>
  <c r="D10" i="22"/>
  <c r="E10" i="22" s="1"/>
  <c r="D6" i="22"/>
  <c r="E6" i="22" s="1"/>
  <c r="D2" i="22"/>
  <c r="D21" i="22"/>
  <c r="E21" i="22" s="1"/>
  <c r="D17" i="22"/>
  <c r="E17" i="22" s="1"/>
  <c r="D13" i="22"/>
  <c r="E13" i="22" s="1"/>
  <c r="D9" i="22"/>
  <c r="E9" i="22" s="1"/>
  <c r="D5" i="22"/>
  <c r="E5" i="22" s="1"/>
  <c r="D20" i="22"/>
  <c r="E20" i="22" s="1"/>
  <c r="D16" i="22"/>
  <c r="E16" i="22" s="1"/>
  <c r="D12" i="22"/>
  <c r="E12" i="22" s="1"/>
  <c r="D8" i="22"/>
  <c r="E8" i="22" s="1"/>
  <c r="D23" i="22" l="1"/>
  <c r="E2" i="22"/>
  <c r="E23" i="22" s="1"/>
  <c r="D8" i="7"/>
  <c r="H2" i="24"/>
  <c r="G2" i="24"/>
  <c r="F2" i="24"/>
  <c r="B4" i="24"/>
  <c r="B5" i="24"/>
  <c r="B6" i="24"/>
  <c r="B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3" i="24"/>
  <c r="F3" i="24" l="1" a="1"/>
  <c r="G3" i="24" s="1"/>
  <c r="G7" i="24" l="1"/>
  <c r="H6" i="24"/>
  <c r="I5" i="24"/>
  <c r="F4" i="24"/>
  <c r="G4" i="24"/>
  <c r="H3" i="24"/>
  <c r="H7" i="24"/>
  <c r="I6" i="24"/>
  <c r="F5" i="24"/>
  <c r="G5" i="24"/>
  <c r="H4" i="24"/>
  <c r="I3" i="24"/>
  <c r="I7" i="24"/>
  <c r="F6" i="24"/>
  <c r="G6" i="24"/>
  <c r="H5" i="24"/>
  <c r="I4" i="24"/>
  <c r="F3" i="24"/>
  <c r="F7" i="24"/>
  <c r="B17" i="23" l="1"/>
  <c r="B18" i="23"/>
  <c r="E17" i="21"/>
  <c r="E16" i="21"/>
  <c r="G8" i="22" a="1"/>
  <c r="H12" i="22" s="1"/>
  <c r="H9" i="22" l="1"/>
  <c r="H11" i="22"/>
  <c r="I3" i="22" s="1"/>
  <c r="G9" i="22"/>
  <c r="G11" i="22"/>
  <c r="G8" i="22"/>
  <c r="G10" i="22"/>
  <c r="H2" i="22" s="1"/>
  <c r="G12" i="22"/>
  <c r="H8" i="22"/>
  <c r="H10" i="22"/>
  <c r="H3" i="22" l="1"/>
  <c r="J3" i="22" s="1"/>
  <c r="J2" i="22"/>
  <c r="E38" i="19" a="1"/>
  <c r="E38" i="19" s="1"/>
  <c r="E36" i="19" a="1"/>
  <c r="E36" i="19" s="1"/>
  <c r="E34" i="19" a="1"/>
  <c r="E34" i="19" s="1"/>
  <c r="E32" i="19" a="1"/>
  <c r="E32" i="19" s="1"/>
  <c r="E30" i="19" a="1"/>
  <c r="E30" i="19" s="1"/>
  <c r="E28" i="19" a="1"/>
  <c r="E28" i="19" s="1"/>
  <c r="E26" i="19" a="1"/>
  <c r="E26" i="19" s="1"/>
  <c r="E24" i="19" a="1"/>
  <c r="E24" i="19" s="1"/>
  <c r="E22" i="19" a="1"/>
  <c r="E22" i="19" s="1"/>
  <c r="E20" i="19" a="1"/>
  <c r="E20" i="19" s="1"/>
  <c r="E18" i="19" a="1"/>
  <c r="E18" i="19" s="1"/>
  <c r="E16" i="19" a="1"/>
  <c r="E16" i="19" s="1"/>
  <c r="E14" i="19" a="1"/>
  <c r="E14" i="19" s="1"/>
  <c r="E12" i="19" a="1"/>
  <c r="E12" i="19" s="1"/>
  <c r="E10" i="19" a="1"/>
  <c r="E10" i="19" s="1"/>
  <c r="E8" i="19" a="1"/>
  <c r="E8" i="19" s="1"/>
  <c r="E6" i="19" a="1"/>
  <c r="E6" i="19" s="1"/>
  <c r="B5" i="19"/>
  <c r="E4" i="19" s="1" a="1"/>
  <c r="E4" i="19" s="1"/>
  <c r="K2" i="22" l="1"/>
  <c r="L2" i="22" s="1"/>
  <c r="E40" i="19" a="1"/>
  <c r="E40" i="19" s="1"/>
  <c r="E42" i="19" a="1"/>
  <c r="E42" i="19" s="1"/>
  <c r="E44" i="19" a="1"/>
  <c r="E44" i="19" s="1"/>
  <c r="E46" i="19" a="1"/>
  <c r="E46" i="19" s="1"/>
  <c r="F46" i="19" s="1"/>
  <c r="E48" i="19" a="1"/>
  <c r="E48" i="19" s="1"/>
  <c r="F48" i="19" s="1"/>
  <c r="E50" i="19" a="1"/>
  <c r="E50" i="19" s="1"/>
  <c r="F50" i="19" s="1"/>
  <c r="E52" i="19" a="1"/>
  <c r="E52" i="19" s="1"/>
  <c r="F52" i="19" s="1"/>
  <c r="E54" i="19" a="1"/>
  <c r="E54" i="19" s="1"/>
  <c r="F54" i="19" s="1"/>
  <c r="E56" i="19" a="1"/>
  <c r="E56" i="19" s="1"/>
  <c r="F56" i="19" s="1"/>
  <c r="E58" i="19" a="1"/>
  <c r="E58" i="19" s="1"/>
  <c r="F58" i="19" s="1"/>
  <c r="E60" i="19" a="1"/>
  <c r="E60" i="19" s="1"/>
  <c r="F60" i="19" s="1"/>
  <c r="E3" i="19" a="1"/>
  <c r="E3" i="19" s="1"/>
  <c r="E5" i="19" a="1"/>
  <c r="E5" i="19" s="1"/>
  <c r="E7" i="19" a="1"/>
  <c r="E7" i="19" s="1"/>
  <c r="E13" i="19" a="1"/>
  <c r="E13" i="19" s="1"/>
  <c r="E17" i="19" a="1"/>
  <c r="E17" i="19" s="1"/>
  <c r="E21" i="19" a="1"/>
  <c r="E21" i="19" s="1"/>
  <c r="E25" i="19" a="1"/>
  <c r="E25" i="19" s="1"/>
  <c r="E29" i="19" a="1"/>
  <c r="E29" i="19" s="1"/>
  <c r="E31" i="19" a="1"/>
  <c r="E31" i="19" s="1"/>
  <c r="E35" i="19" a="1"/>
  <c r="E35" i="19" s="1"/>
  <c r="E37" i="19" a="1"/>
  <c r="E37" i="19" s="1"/>
  <c r="E39" i="19" a="1"/>
  <c r="E39" i="19" s="1"/>
  <c r="E41" i="19" a="1"/>
  <c r="E41" i="19" s="1"/>
  <c r="E43" i="19" a="1"/>
  <c r="E43" i="19" s="1"/>
  <c r="E45" i="19" a="1"/>
  <c r="E45" i="19" s="1"/>
  <c r="F45" i="19" s="1"/>
  <c r="E47" i="19" a="1"/>
  <c r="E47" i="19" s="1"/>
  <c r="F47" i="19" s="1"/>
  <c r="E49" i="19" a="1"/>
  <c r="E49" i="19" s="1"/>
  <c r="F49" i="19" s="1"/>
  <c r="E51" i="19" a="1"/>
  <c r="E51" i="19" s="1"/>
  <c r="F51" i="19" s="1"/>
  <c r="E53" i="19" a="1"/>
  <c r="E53" i="19" s="1"/>
  <c r="F53" i="19" s="1"/>
  <c r="E55" i="19" a="1"/>
  <c r="E55" i="19" s="1"/>
  <c r="F55" i="19" s="1"/>
  <c r="E57" i="19" a="1"/>
  <c r="E57" i="19" s="1"/>
  <c r="F57" i="19" s="1"/>
  <c r="E59" i="19" a="1"/>
  <c r="E59" i="19" s="1"/>
  <c r="F59" i="19" s="1"/>
  <c r="E61" i="19" a="1"/>
  <c r="E61" i="19" s="1"/>
  <c r="F61" i="19" s="1"/>
  <c r="E9" i="19" a="1"/>
  <c r="E9" i="19" s="1"/>
  <c r="E11" i="19" a="1"/>
  <c r="E11" i="19" s="1"/>
  <c r="E15" i="19" a="1"/>
  <c r="E15" i="19" s="1"/>
  <c r="E19" i="19" a="1"/>
  <c r="E19" i="19" s="1"/>
  <c r="E23" i="19" a="1"/>
  <c r="E23" i="19" s="1"/>
  <c r="E27" i="19" a="1"/>
  <c r="E27" i="19" s="1"/>
  <c r="E33" i="19" a="1"/>
  <c r="E33" i="19" s="1"/>
  <c r="E2" i="19" a="1"/>
  <c r="E2" i="19" s="1"/>
  <c r="I11" i="18"/>
  <c r="I10" i="18"/>
  <c r="J10" i="18" s="1"/>
  <c r="G11" i="18"/>
  <c r="G10" i="18"/>
  <c r="I15" i="18"/>
  <c r="I14" i="18"/>
  <c r="J14" i="18" s="1"/>
  <c r="G15" i="18"/>
  <c r="G14" i="18"/>
  <c r="B23" i="18"/>
  <c r="G2" i="18" a="1"/>
  <c r="G6" i="18" s="1"/>
  <c r="D2" i="18" a="1"/>
  <c r="D20" i="18" s="1"/>
  <c r="E20" i="18" s="1"/>
  <c r="H17" i="17"/>
  <c r="H16" i="17"/>
  <c r="H15" i="17"/>
  <c r="H14" i="17"/>
  <c r="H9" i="17"/>
  <c r="B23" i="17"/>
  <c r="G2" i="17" a="1"/>
  <c r="H5" i="17" s="1"/>
  <c r="H10" i="17" s="1"/>
  <c r="D2" i="17" a="1"/>
  <c r="D18" i="17" s="1"/>
  <c r="E18" i="17" s="1"/>
  <c r="E13" i="16"/>
  <c r="D9" i="18" l="1"/>
  <c r="E9" i="18" s="1"/>
  <c r="D17" i="18"/>
  <c r="E17" i="18" s="1"/>
  <c r="H2" i="18"/>
  <c r="H6" i="18"/>
  <c r="D2" i="18"/>
  <c r="D6" i="18"/>
  <c r="E6" i="18" s="1"/>
  <c r="D10" i="18"/>
  <c r="E10" i="18" s="1"/>
  <c r="D14" i="18"/>
  <c r="E14" i="18" s="1"/>
  <c r="D18" i="18"/>
  <c r="E18" i="18" s="1"/>
  <c r="G3" i="18"/>
  <c r="G5" i="18"/>
  <c r="H3" i="18"/>
  <c r="H5" i="18"/>
  <c r="D5" i="18"/>
  <c r="E5" i="18" s="1"/>
  <c r="D13" i="18"/>
  <c r="E13" i="18" s="1"/>
  <c r="D21" i="18"/>
  <c r="E21" i="18" s="1"/>
  <c r="H4" i="18"/>
  <c r="D3" i="18"/>
  <c r="E3" i="18" s="1"/>
  <c r="D7" i="18"/>
  <c r="E7" i="18" s="1"/>
  <c r="D11" i="18"/>
  <c r="E11" i="18" s="1"/>
  <c r="D15" i="18"/>
  <c r="E15" i="18" s="1"/>
  <c r="D19" i="18"/>
  <c r="E19" i="18" s="1"/>
  <c r="D4" i="18"/>
  <c r="E4" i="18" s="1"/>
  <c r="D8" i="18"/>
  <c r="E8" i="18" s="1"/>
  <c r="D12" i="18"/>
  <c r="E12" i="18" s="1"/>
  <c r="D16" i="18"/>
  <c r="E16" i="18" s="1"/>
  <c r="G2" i="18"/>
  <c r="G4" i="18"/>
  <c r="D8" i="17"/>
  <c r="E8" i="17" s="1"/>
  <c r="D16" i="17"/>
  <c r="E16" i="17" s="1"/>
  <c r="G2" i="17"/>
  <c r="D3" i="17"/>
  <c r="E3" i="17" s="1"/>
  <c r="D11" i="17"/>
  <c r="E11" i="17" s="1"/>
  <c r="D19" i="17"/>
  <c r="E19" i="17" s="1"/>
  <c r="G4" i="17"/>
  <c r="D4" i="17"/>
  <c r="E4" i="17" s="1"/>
  <c r="D12" i="17"/>
  <c r="E12" i="17" s="1"/>
  <c r="D20" i="17"/>
  <c r="E20" i="17" s="1"/>
  <c r="G6" i="17"/>
  <c r="D7" i="17"/>
  <c r="E7" i="17" s="1"/>
  <c r="D15" i="17"/>
  <c r="E15" i="17" s="1"/>
  <c r="D5" i="17"/>
  <c r="E5" i="17" s="1"/>
  <c r="D9" i="17"/>
  <c r="E9" i="17" s="1"/>
  <c r="D13" i="17"/>
  <c r="E13" i="17" s="1"/>
  <c r="D17" i="17"/>
  <c r="E17" i="17" s="1"/>
  <c r="D21" i="17"/>
  <c r="E21" i="17" s="1"/>
  <c r="H2" i="17"/>
  <c r="H4" i="17"/>
  <c r="H6" i="17"/>
  <c r="D2" i="17"/>
  <c r="D6" i="17"/>
  <c r="E6" i="17" s="1"/>
  <c r="D10" i="17"/>
  <c r="E10" i="17" s="1"/>
  <c r="D14" i="17"/>
  <c r="E14" i="17" s="1"/>
  <c r="G3" i="17"/>
  <c r="G5" i="17"/>
  <c r="H3" i="17"/>
  <c r="C13" i="16"/>
  <c r="F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2" i="15"/>
  <c r="I62" i="15"/>
  <c r="H62" i="15"/>
  <c r="E62" i="15"/>
  <c r="D62" i="15"/>
  <c r="I61" i="15"/>
  <c r="H61" i="15"/>
  <c r="E61" i="15"/>
  <c r="D61" i="15"/>
  <c r="I60" i="15"/>
  <c r="H60" i="15"/>
  <c r="E60" i="15"/>
  <c r="D60" i="15"/>
  <c r="I59" i="15"/>
  <c r="H59" i="15"/>
  <c r="E59" i="15"/>
  <c r="D59" i="15"/>
  <c r="I58" i="15"/>
  <c r="H58" i="15"/>
  <c r="E58" i="15"/>
  <c r="D58" i="15"/>
  <c r="I57" i="15"/>
  <c r="H57" i="15"/>
  <c r="E57" i="15"/>
  <c r="D57" i="15"/>
  <c r="I56" i="15"/>
  <c r="H56" i="15"/>
  <c r="E56" i="15"/>
  <c r="D56" i="15"/>
  <c r="I55" i="15"/>
  <c r="H55" i="15"/>
  <c r="E55" i="15"/>
  <c r="D55" i="15"/>
  <c r="I54" i="15"/>
  <c r="H54" i="15"/>
  <c r="E54" i="15"/>
  <c r="D54" i="15"/>
  <c r="I53" i="15"/>
  <c r="H53" i="15"/>
  <c r="E53" i="15"/>
  <c r="D53" i="15"/>
  <c r="I52" i="15"/>
  <c r="H52" i="15"/>
  <c r="E52" i="15"/>
  <c r="D52" i="15"/>
  <c r="I51" i="15"/>
  <c r="H51" i="15"/>
  <c r="E51" i="15"/>
  <c r="D51" i="15"/>
  <c r="I50" i="15"/>
  <c r="H50" i="15"/>
  <c r="E50" i="15"/>
  <c r="D50" i="15"/>
  <c r="I49" i="15"/>
  <c r="H49" i="15"/>
  <c r="E49" i="15"/>
  <c r="D49" i="15"/>
  <c r="I48" i="15"/>
  <c r="H48" i="15"/>
  <c r="E48" i="15"/>
  <c r="D48" i="15"/>
  <c r="I47" i="15"/>
  <c r="H47" i="15"/>
  <c r="E47" i="15"/>
  <c r="D47" i="15"/>
  <c r="I46" i="15"/>
  <c r="H46" i="15"/>
  <c r="E46" i="15"/>
  <c r="D46" i="15"/>
  <c r="I45" i="15"/>
  <c r="H45" i="15"/>
  <c r="E45" i="15"/>
  <c r="D45" i="15"/>
  <c r="I44" i="15"/>
  <c r="H44" i="15"/>
  <c r="E44" i="15"/>
  <c r="D44" i="15"/>
  <c r="I43" i="15"/>
  <c r="H43" i="15"/>
  <c r="E43" i="15"/>
  <c r="D43" i="15"/>
  <c r="I42" i="15"/>
  <c r="H42" i="15"/>
  <c r="E42" i="15"/>
  <c r="D42" i="15"/>
  <c r="I41" i="15"/>
  <c r="H41" i="15"/>
  <c r="E41" i="15"/>
  <c r="D41" i="15"/>
  <c r="I40" i="15"/>
  <c r="H40" i="15"/>
  <c r="E40" i="15"/>
  <c r="D40" i="15"/>
  <c r="I39" i="15"/>
  <c r="H39" i="15"/>
  <c r="E39" i="15"/>
  <c r="D39" i="15"/>
  <c r="I38" i="15"/>
  <c r="H38" i="15"/>
  <c r="E38" i="15"/>
  <c r="D38" i="15"/>
  <c r="I37" i="15"/>
  <c r="H37" i="15"/>
  <c r="E37" i="15"/>
  <c r="D37" i="15"/>
  <c r="I36" i="15"/>
  <c r="H36" i="15"/>
  <c r="E36" i="15"/>
  <c r="D36" i="15"/>
  <c r="I35" i="15"/>
  <c r="H35" i="15"/>
  <c r="E35" i="15"/>
  <c r="D35" i="15"/>
  <c r="I34" i="15"/>
  <c r="H34" i="15"/>
  <c r="E34" i="15"/>
  <c r="D34" i="15"/>
  <c r="I33" i="15"/>
  <c r="H33" i="15"/>
  <c r="E33" i="15"/>
  <c r="D33" i="15"/>
  <c r="I32" i="15"/>
  <c r="H32" i="15"/>
  <c r="E32" i="15"/>
  <c r="D32" i="15"/>
  <c r="I31" i="15"/>
  <c r="H31" i="15"/>
  <c r="E31" i="15"/>
  <c r="D31" i="15"/>
  <c r="I30" i="15"/>
  <c r="H30" i="15"/>
  <c r="E30" i="15"/>
  <c r="D30" i="15"/>
  <c r="I29" i="15"/>
  <c r="H29" i="15"/>
  <c r="E29" i="15"/>
  <c r="D29" i="15"/>
  <c r="I28" i="15"/>
  <c r="H28" i="15"/>
  <c r="E28" i="15"/>
  <c r="D28" i="15"/>
  <c r="I27" i="15"/>
  <c r="H27" i="15"/>
  <c r="E27" i="15"/>
  <c r="D27" i="15"/>
  <c r="I26" i="15"/>
  <c r="H26" i="15"/>
  <c r="E26" i="15"/>
  <c r="D26" i="15"/>
  <c r="I25" i="15"/>
  <c r="H25" i="15"/>
  <c r="E25" i="15"/>
  <c r="D25" i="15"/>
  <c r="I24" i="15"/>
  <c r="H24" i="15"/>
  <c r="E24" i="15"/>
  <c r="D24" i="15"/>
  <c r="I23" i="15"/>
  <c r="H23" i="15"/>
  <c r="E23" i="15"/>
  <c r="D23" i="15"/>
  <c r="I22" i="15"/>
  <c r="H22" i="15"/>
  <c r="E22" i="15"/>
  <c r="D22" i="15"/>
  <c r="I21" i="15"/>
  <c r="H21" i="15"/>
  <c r="E21" i="15"/>
  <c r="D21" i="15"/>
  <c r="I20" i="15"/>
  <c r="H20" i="15"/>
  <c r="E20" i="15"/>
  <c r="D20" i="15"/>
  <c r="I19" i="15"/>
  <c r="H19" i="15"/>
  <c r="E19" i="15"/>
  <c r="D19" i="15"/>
  <c r="I18" i="15"/>
  <c r="H18" i="15"/>
  <c r="E18" i="15"/>
  <c r="D18" i="15"/>
  <c r="I17" i="15"/>
  <c r="H17" i="15"/>
  <c r="E17" i="15"/>
  <c r="D17" i="15"/>
  <c r="I16" i="15"/>
  <c r="H16" i="15"/>
  <c r="E16" i="15"/>
  <c r="D16" i="15"/>
  <c r="I15" i="15"/>
  <c r="H15" i="15"/>
  <c r="E15" i="15"/>
  <c r="D15" i="15"/>
  <c r="I14" i="15"/>
  <c r="H14" i="15"/>
  <c r="E14" i="15"/>
  <c r="D14" i="15"/>
  <c r="I13" i="15"/>
  <c r="H13" i="15"/>
  <c r="E13" i="15"/>
  <c r="D13" i="15"/>
  <c r="I12" i="15"/>
  <c r="H12" i="15"/>
  <c r="E12" i="15"/>
  <c r="D12" i="15"/>
  <c r="I11" i="15"/>
  <c r="H11" i="15"/>
  <c r="E11" i="15"/>
  <c r="D11" i="15"/>
  <c r="I10" i="15"/>
  <c r="H10" i="15"/>
  <c r="E10" i="15"/>
  <c r="D10" i="15"/>
  <c r="I9" i="15"/>
  <c r="H9" i="15"/>
  <c r="E9" i="15"/>
  <c r="D9" i="15"/>
  <c r="I8" i="15"/>
  <c r="H8" i="15"/>
  <c r="E8" i="15"/>
  <c r="D8" i="15"/>
  <c r="I7" i="15"/>
  <c r="H7" i="15"/>
  <c r="E7" i="15"/>
  <c r="D7" i="15"/>
  <c r="I6" i="15"/>
  <c r="H6" i="15"/>
  <c r="E6" i="15"/>
  <c r="D6" i="15"/>
  <c r="I5" i="15"/>
  <c r="H5" i="15"/>
  <c r="E5" i="15"/>
  <c r="D5" i="15"/>
  <c r="I4" i="15"/>
  <c r="H4" i="15"/>
  <c r="E4" i="15"/>
  <c r="D4" i="15"/>
  <c r="I3" i="15"/>
  <c r="H3" i="15"/>
  <c r="E3" i="15"/>
  <c r="D3" i="15"/>
  <c r="I2" i="15"/>
  <c r="H2" i="15"/>
  <c r="E2" i="15"/>
  <c r="D2" i="15"/>
  <c r="D1" i="15"/>
  <c r="D23" i="18" l="1"/>
  <c r="E2" i="18"/>
  <c r="E23" i="18" s="1"/>
  <c r="H19" i="17"/>
  <c r="D23" i="17"/>
  <c r="E2" i="17"/>
  <c r="B23" i="14"/>
  <c r="E24" i="12"/>
  <c r="B23" i="12"/>
  <c r="H2" i="12" a="1"/>
  <c r="H6" i="12" s="1"/>
  <c r="D2" i="12" a="1"/>
  <c r="D20" i="12" s="1"/>
  <c r="E20" i="12" s="1"/>
  <c r="H9" i="11"/>
  <c r="H8" i="11"/>
  <c r="D2" i="11" a="1"/>
  <c r="D2" i="11" s="1"/>
  <c r="G12" i="11" a="1"/>
  <c r="G12" i="11" s="1"/>
  <c r="H13" i="11"/>
  <c r="B24" i="11"/>
  <c r="B23" i="11"/>
  <c r="E23" i="17" l="1"/>
  <c r="H2" i="14" a="1"/>
  <c r="I6" i="14" s="1"/>
  <c r="D2" i="14" a="1"/>
  <c r="D21" i="14" s="1"/>
  <c r="E21" i="14" s="1"/>
  <c r="D5" i="12"/>
  <c r="E5" i="12" s="1"/>
  <c r="D9" i="12"/>
  <c r="E9" i="12" s="1"/>
  <c r="D13" i="12"/>
  <c r="E13" i="12" s="1"/>
  <c r="D17" i="12"/>
  <c r="E17" i="12" s="1"/>
  <c r="D21" i="12"/>
  <c r="E21" i="12" s="1"/>
  <c r="I2" i="12"/>
  <c r="I4" i="12"/>
  <c r="I6" i="12"/>
  <c r="I3" i="12"/>
  <c r="I5" i="12"/>
  <c r="D2" i="12"/>
  <c r="D6" i="12"/>
  <c r="E6" i="12" s="1"/>
  <c r="D10" i="12"/>
  <c r="E10" i="12" s="1"/>
  <c r="D14" i="12"/>
  <c r="E14" i="12" s="1"/>
  <c r="D18" i="12"/>
  <c r="E18" i="12" s="1"/>
  <c r="H3" i="12"/>
  <c r="H5" i="12"/>
  <c r="D3" i="12"/>
  <c r="E3" i="12" s="1"/>
  <c r="D7" i="12"/>
  <c r="E7" i="12" s="1"/>
  <c r="D11" i="12"/>
  <c r="E11" i="12" s="1"/>
  <c r="D15" i="12"/>
  <c r="E15" i="12" s="1"/>
  <c r="D19" i="12"/>
  <c r="E19" i="12" s="1"/>
  <c r="D4" i="12"/>
  <c r="E4" i="12" s="1"/>
  <c r="D8" i="12"/>
  <c r="E8" i="12" s="1"/>
  <c r="D12" i="12"/>
  <c r="E12" i="12" s="1"/>
  <c r="D16" i="12"/>
  <c r="E16" i="12" s="1"/>
  <c r="H2" i="12"/>
  <c r="H4" i="12"/>
  <c r="H15" i="11"/>
  <c r="G15" i="11"/>
  <c r="G13" i="11"/>
  <c r="H16" i="11"/>
  <c r="H14" i="11"/>
  <c r="H12" i="11"/>
  <c r="G16" i="11"/>
  <c r="G14" i="11"/>
  <c r="D21" i="11"/>
  <c r="D17" i="11"/>
  <c r="E17" i="11" s="1"/>
  <c r="D13" i="11"/>
  <c r="E13" i="11" s="1"/>
  <c r="D9" i="11"/>
  <c r="E9" i="11" s="1"/>
  <c r="D5" i="11"/>
  <c r="D20" i="11"/>
  <c r="E20" i="11" s="1"/>
  <c r="D12" i="11"/>
  <c r="D4" i="11"/>
  <c r="D19" i="11"/>
  <c r="D15" i="11"/>
  <c r="E15" i="11" s="1"/>
  <c r="D11" i="11"/>
  <c r="E11" i="11" s="1"/>
  <c r="D7" i="11"/>
  <c r="D3" i="11"/>
  <c r="D16" i="11"/>
  <c r="E16" i="11" s="1"/>
  <c r="D8" i="11"/>
  <c r="E8" i="11" s="1"/>
  <c r="D18" i="11"/>
  <c r="D14" i="11"/>
  <c r="D10" i="11"/>
  <c r="D6" i="11"/>
  <c r="E2" i="11"/>
  <c r="E21" i="11"/>
  <c r="E19" i="11"/>
  <c r="E7" i="11"/>
  <c r="E3" i="11"/>
  <c r="E5" i="11"/>
  <c r="E12" i="11"/>
  <c r="E18" i="11"/>
  <c r="E14" i="11"/>
  <c r="E10" i="11"/>
  <c r="E6" i="11"/>
  <c r="F35" i="10"/>
  <c r="H11" i="17" l="1"/>
  <c r="H12" i="17" s="1"/>
  <c r="H6" i="14"/>
  <c r="I3" i="14"/>
  <c r="H4" i="14"/>
  <c r="H5" i="14"/>
  <c r="I4" i="14"/>
  <c r="H2" i="14"/>
  <c r="H3" i="14"/>
  <c r="I2" i="14"/>
  <c r="I5" i="14"/>
  <c r="D9" i="14"/>
  <c r="E9" i="14" s="1"/>
  <c r="D8" i="14"/>
  <c r="E8" i="14" s="1"/>
  <c r="D11" i="14"/>
  <c r="E11" i="14" s="1"/>
  <c r="D14" i="14"/>
  <c r="E14" i="14" s="1"/>
  <c r="D5" i="14"/>
  <c r="E5" i="14" s="1"/>
  <c r="D20" i="14"/>
  <c r="E20" i="14" s="1"/>
  <c r="D4" i="14"/>
  <c r="E4" i="14" s="1"/>
  <c r="D7" i="14"/>
  <c r="E7" i="14" s="1"/>
  <c r="D10" i="14"/>
  <c r="E10" i="14" s="1"/>
  <c r="D17" i="14"/>
  <c r="E17" i="14" s="1"/>
  <c r="D16" i="14"/>
  <c r="E16" i="14" s="1"/>
  <c r="D19" i="14"/>
  <c r="E19" i="14" s="1"/>
  <c r="D3" i="14"/>
  <c r="E3" i="14" s="1"/>
  <c r="D6" i="14"/>
  <c r="E6" i="14" s="1"/>
  <c r="D13" i="14"/>
  <c r="E13" i="14" s="1"/>
  <c r="D12" i="14"/>
  <c r="E12" i="14" s="1"/>
  <c r="D15" i="14"/>
  <c r="E15" i="14" s="1"/>
  <c r="D18" i="14"/>
  <c r="E18" i="14" s="1"/>
  <c r="D2" i="14"/>
  <c r="D23" i="12"/>
  <c r="E2" i="12"/>
  <c r="D23" i="11"/>
  <c r="D24" i="11"/>
  <c r="E4" i="11"/>
  <c r="E24" i="11" s="1"/>
  <c r="H2" i="11"/>
  <c r="H3" i="11"/>
  <c r="D60" i="10"/>
  <c r="E60" i="10"/>
  <c r="D61" i="10"/>
  <c r="D62" i="10"/>
  <c r="D63" i="10"/>
  <c r="D64" i="10"/>
  <c r="D65" i="10"/>
  <c r="D66" i="10"/>
  <c r="D67" i="10"/>
  <c r="D68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2" i="10"/>
  <c r="E61" i="10"/>
  <c r="E62" i="10"/>
  <c r="E63" i="10"/>
  <c r="E64" i="10"/>
  <c r="E65" i="10"/>
  <c r="E66" i="10"/>
  <c r="E67" i="10"/>
  <c r="E68" i="10"/>
  <c r="D23" i="14" l="1"/>
  <c r="E2" i="14"/>
  <c r="E24" i="14" s="1"/>
  <c r="E23" i="12"/>
  <c r="I3" i="11"/>
  <c r="J3" i="11" s="1"/>
  <c r="H6" i="11" s="1"/>
  <c r="E23" i="11"/>
  <c r="I2" i="11"/>
  <c r="J2" i="11" s="1"/>
  <c r="H5" i="11" s="1"/>
  <c r="C57" i="10"/>
  <c r="C58" i="10"/>
  <c r="C59" i="10"/>
  <c r="C60" i="10"/>
  <c r="C61" i="10"/>
  <c r="C62" i="10"/>
  <c r="C63" i="10"/>
  <c r="C64" i="10"/>
  <c r="C65" i="10"/>
  <c r="C66" i="10"/>
  <c r="C67" i="10"/>
  <c r="C68" i="10"/>
  <c r="C2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E23" i="14" l="1"/>
  <c r="D2" i="9" a="1"/>
  <c r="E6" i="9" s="1"/>
  <c r="D3" i="9" l="1"/>
  <c r="E9" i="9" s="1"/>
  <c r="D5" i="9"/>
  <c r="E3" i="9"/>
  <c r="E5" i="9"/>
  <c r="E11" i="9" s="1"/>
  <c r="D2" i="9"/>
  <c r="E8" i="9" s="1"/>
  <c r="D4" i="9"/>
  <c r="D6" i="9"/>
  <c r="E2" i="9"/>
  <c r="E4" i="9"/>
  <c r="D2" i="7" a="1"/>
  <c r="E6" i="7" s="1"/>
  <c r="D2" i="6" a="1"/>
  <c r="D2" i="6" s="1"/>
  <c r="D13" i="5"/>
  <c r="D9" i="5"/>
  <c r="D2" i="5" a="1"/>
  <c r="D6" i="5" s="1"/>
  <c r="E10" i="9" l="1"/>
  <c r="E14" i="9" s="1"/>
  <c r="D3" i="7"/>
  <c r="D5" i="7"/>
  <c r="E5" i="6"/>
  <c r="E3" i="6"/>
  <c r="E3" i="7"/>
  <c r="E5" i="7"/>
  <c r="D2" i="7"/>
  <c r="D4" i="7"/>
  <c r="D6" i="7"/>
  <c r="E2" i="7"/>
  <c r="E4" i="7"/>
  <c r="D5" i="6"/>
  <c r="D3" i="6"/>
  <c r="E6" i="6"/>
  <c r="E4" i="6"/>
  <c r="E2" i="6"/>
  <c r="D6" i="6"/>
  <c r="D4" i="6"/>
  <c r="E2" i="5"/>
  <c r="E6" i="5"/>
  <c r="D3" i="5"/>
  <c r="D5" i="5"/>
  <c r="E4" i="5"/>
  <c r="E3" i="5"/>
  <c r="E5" i="5"/>
  <c r="D2" i="5"/>
  <c r="D4" i="5"/>
  <c r="D2" i="3"/>
  <c r="D3" i="3"/>
  <c r="E3" i="3"/>
  <c r="D4" i="3"/>
  <c r="D5" i="3"/>
  <c r="E5" i="3"/>
  <c r="D6" i="3"/>
  <c r="D2" i="3" a="1"/>
  <c r="E2" i="3" s="1"/>
  <c r="E6" i="3"/>
  <c r="G7" i="3" a="1"/>
  <c r="G7" i="3" s="1"/>
  <c r="G15" i="3" a="1"/>
  <c r="G16" i="3" s="1"/>
  <c r="G15" i="3"/>
  <c r="H15" i="3"/>
  <c r="H16" i="3"/>
  <c r="G17" i="3"/>
  <c r="H17" i="3"/>
  <c r="H18" i="3"/>
  <c r="G19" i="3"/>
  <c r="H19" i="3"/>
  <c r="D15" i="3"/>
  <c r="E15" i="3"/>
  <c r="D16" i="3"/>
  <c r="E16" i="3"/>
  <c r="D17" i="3"/>
  <c r="E17" i="3"/>
  <c r="D18" i="3"/>
  <c r="E18" i="3"/>
  <c r="D19" i="3"/>
  <c r="E19" i="3"/>
  <c r="D12" i="3"/>
  <c r="D9" i="3" a="1"/>
  <c r="E9" i="3" s="1"/>
  <c r="E4" i="3" l="1"/>
  <c r="G12" i="3"/>
  <c r="I10" i="3"/>
  <c r="H9" i="3"/>
  <c r="G8" i="3"/>
  <c r="I7" i="3"/>
  <c r="I11" i="3"/>
  <c r="H10" i="3"/>
  <c r="G9" i="3"/>
  <c r="I12" i="3"/>
  <c r="H11" i="3"/>
  <c r="G10" i="3"/>
  <c r="I8" i="3"/>
  <c r="H7" i="3"/>
  <c r="H12" i="3"/>
  <c r="G11" i="3"/>
  <c r="I9" i="3"/>
  <c r="H8" i="3"/>
  <c r="G18" i="3"/>
  <c r="D9" i="3"/>
</calcChain>
</file>

<file path=xl/sharedStrings.xml><?xml version="1.0" encoding="utf-8"?>
<sst xmlns="http://schemas.openxmlformats.org/spreadsheetml/2006/main" count="236" uniqueCount="129">
  <si>
    <t>Height (inches)</t>
  </si>
  <si>
    <t>Weight (pounds)</t>
  </si>
  <si>
    <t>Correct</t>
  </si>
  <si>
    <t>Correct, possibly insufficient</t>
  </si>
  <si>
    <t>Correct, insufficient</t>
  </si>
  <si>
    <t>Incorrect</t>
  </si>
  <si>
    <t>Correct, wrong range selected</t>
  </si>
  <si>
    <t>=LINEST(B2:B21,A2:A21,TRUE,TRUE)</t>
  </si>
  <si>
    <t>=SLOPE(B2:B21,A2:A21)</t>
  </si>
  <si>
    <t>=INTERCEPT(B2:B21,A2:A21)</t>
  </si>
  <si>
    <t>Street Address</t>
  </si>
  <si>
    <t>t</t>
  </si>
  <si>
    <t>Regression Coefficient</t>
  </si>
  <si>
    <t>Standard Error of Coefficient</t>
  </si>
  <si>
    <t>t-ratio</t>
  </si>
  <si>
    <t>Degrees of Freedom</t>
  </si>
  <si>
    <t>Probability of sample</t>
  </si>
  <si>
    <t xml:space="preserve">  coefficient when population</t>
  </si>
  <si>
    <t xml:space="preserve">  coefficient equals zero</t>
  </si>
  <si>
    <t>x axis</t>
  </si>
  <si>
    <t>Sample</t>
  </si>
  <si>
    <t>Alpha</t>
  </si>
  <si>
    <t>Mean</t>
  </si>
  <si>
    <t>Residual</t>
  </si>
  <si>
    <t>Sum of squares</t>
  </si>
  <si>
    <t>Variance</t>
  </si>
  <si>
    <t>Residuals</t>
  </si>
  <si>
    <t>Predicted Weight</t>
  </si>
  <si>
    <t>Regression</t>
  </si>
  <si>
    <t>Total</t>
  </si>
  <si>
    <t>Sum of Squares</t>
  </si>
  <si>
    <t>=LINEST(B2:B21,A2:A21,,TRUE)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</si>
  <si>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via SS</t>
    </r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</si>
  <si>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via variance</t>
    </r>
  </si>
  <si>
    <t>Multiple R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</si>
  <si>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</si>
  <si>
    <t>Standard deviation</t>
  </si>
  <si>
    <t>SS Residual</t>
  </si>
  <si>
    <t>DF</t>
  </si>
  <si>
    <t>df:</t>
  </si>
  <si>
    <t>Value of Statistic</t>
  </si>
  <si>
    <t>Normal</t>
  </si>
  <si>
    <t>Cum Prob t</t>
  </si>
  <si>
    <t>Cum Prob z</t>
  </si>
  <si>
    <t>t, df = 18</t>
  </si>
  <si>
    <t>Sample Data</t>
  </si>
  <si>
    <t>Varied Data</t>
  </si>
  <si>
    <t>Constrained</t>
  </si>
  <si>
    <t>=E23</t>
  </si>
  <si>
    <t>Freely Varied</t>
  </si>
  <si>
    <t>Std Error of Etimate</t>
  </si>
  <si>
    <t>Square root of SS Resid/DF</t>
  </si>
  <si>
    <t>=H5</t>
  </si>
  <si>
    <t>=H9/H10</t>
  </si>
  <si>
    <t>=SQRT(H11)</t>
  </si>
  <si>
    <t>=H14*H15</t>
  </si>
  <si>
    <t>=SQRT(H6/H5)</t>
  </si>
  <si>
    <r>
      <t>1 - R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</si>
  <si>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=1-G4</t>
  </si>
  <si>
    <t>Total Variance</t>
  </si>
  <si>
    <t>=B23/H5</t>
  </si>
  <si>
    <t>Variance of Estimate</t>
  </si>
  <si>
    <t>=SQRT(H16)</t>
  </si>
  <si>
    <t>Mean Square</t>
  </si>
  <si>
    <t>"Mean Square"</t>
  </si>
  <si>
    <t>F -ratio</t>
  </si>
  <si>
    <t>% of Variance</t>
  </si>
  <si>
    <t>F-ratio</t>
  </si>
  <si>
    <t>PDF</t>
  </si>
  <si>
    <t>Lambda</t>
  </si>
  <si>
    <t>e</t>
  </si>
  <si>
    <t>Statin</t>
  </si>
  <si>
    <t>Diet</t>
  </si>
  <si>
    <t>Placebo</t>
  </si>
  <si>
    <t>Treatment</t>
  </si>
  <si>
    <t>Variable 2</t>
  </si>
  <si>
    <t>Variable 1</t>
  </si>
  <si>
    <t>LDL</t>
  </si>
  <si>
    <t>Males</t>
  </si>
  <si>
    <t>Females</t>
  </si>
  <si>
    <t>Anova: Single Factor</t>
  </si>
  <si>
    <t>SUMMARY</t>
  </si>
  <si>
    <t>Groups</t>
  </si>
  <si>
    <t>Count</t>
  </si>
  <si>
    <t>Sum</t>
  </si>
  <si>
    <t>Average</t>
  </si>
  <si>
    <t>ANOVA</t>
  </si>
  <si>
    <t>Source of Variation</t>
  </si>
  <si>
    <t>SS</t>
  </si>
  <si>
    <t>df</t>
  </si>
  <si>
    <t>MS</t>
  </si>
  <si>
    <t>F</t>
  </si>
  <si>
    <t>P-value</t>
  </si>
  <si>
    <t>F crit</t>
  </si>
  <si>
    <t>Between Groups</t>
  </si>
  <si>
    <t>Within Groups</t>
  </si>
  <si>
    <t>Sex</t>
  </si>
  <si>
    <t>Male</t>
  </si>
  <si>
    <t>Female</t>
  </si>
  <si>
    <t>Height</t>
  </si>
  <si>
    <t>Between</t>
  </si>
  <si>
    <t>=DEVSQ(G5:G6)*10</t>
  </si>
  <si>
    <t>Within</t>
  </si>
  <si>
    <t>=DEVSQ(A2:A11)+DEVSQ(B2:B11)</t>
  </si>
  <si>
    <t>Group A</t>
  </si>
  <si>
    <t>Group B</t>
  </si>
  <si>
    <t>Predictor 1</t>
  </si>
  <si>
    <t>Predictor 2</t>
  </si>
  <si>
    <t>Predictor 3</t>
  </si>
  <si>
    <t>Predicted Variable</t>
  </si>
  <si>
    <t>=LINEST(D2:D21,A2:C21,,TRUE)</t>
  </si>
  <si>
    <t>Intercept</t>
  </si>
  <si>
    <t>=LINEST(C2:C21,B2:B21,,TRUE)</t>
  </si>
  <si>
    <t>Predicted Height</t>
  </si>
  <si>
    <t>Sex (Coded)</t>
  </si>
  <si>
    <t>Residual Height</t>
  </si>
  <si>
    <t>Source</t>
  </si>
  <si>
    <t>Prob. Of F</t>
  </si>
  <si>
    <t>Prop. Of Variance</t>
  </si>
  <si>
    <t>SS Between</t>
  </si>
  <si>
    <t>SS Within</t>
  </si>
  <si>
    <t>v1 (DF Num)</t>
  </si>
  <si>
    <t>v2 (DF Denom)</t>
  </si>
  <si>
    <t>f</t>
  </si>
  <si>
    <t>lambda 10</t>
  </si>
  <si>
    <t>lambda 5</t>
  </si>
  <si>
    <t>lambda 1</t>
  </si>
  <si>
    <t>lambda 20</t>
  </si>
  <si>
    <t>lambda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</si>
</sst>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%"/>
    <numFmt numFmtId="166" formatCode="0.00000000000000"/>
    <numFmt numFmtId="167" formatCode="0.0"/>
    <numFmt numFmtId="168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8">
    <xf numFmtId="0" fontId="0" fillId="0" borderId="0" xfId="0"/>
    <xf numFmtId="1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0" xfId="0" applyNumberFormat="1" applyBorder="1"/>
    <xf numFmtId="164" fontId="0" fillId="0" borderId="5" xfId="0" applyNumberFormat="1" applyBorder="1"/>
    <xf numFmtId="0" fontId="0" fillId="0" borderId="5" xfId="0" applyBorder="1"/>
    <xf numFmtId="1" fontId="0" fillId="0" borderId="0" xfId="0" applyNumberFormat="1" applyBorder="1"/>
    <xf numFmtId="0" fontId="0" fillId="0" borderId="8" xfId="0" applyBorder="1"/>
    <xf numFmtId="0" fontId="1" fillId="0" borderId="0" xfId="0" applyFont="1" applyAlignment="1">
      <alignment horizontal="center" wrapText="1"/>
    </xf>
    <xf numFmtId="0" fontId="0" fillId="0" borderId="3" xfId="0" applyBorder="1"/>
    <xf numFmtId="0" fontId="1" fillId="0" borderId="0" xfId="0" applyFont="1"/>
    <xf numFmtId="164" fontId="1" fillId="0" borderId="0" xfId="0" quotePrefix="1" applyNumberFormat="1" applyFont="1"/>
    <xf numFmtId="164" fontId="0" fillId="0" borderId="0" xfId="0" applyNumberFormat="1"/>
    <xf numFmtId="164" fontId="0" fillId="0" borderId="6" xfId="0" applyNumberFormat="1" applyBorder="1"/>
    <xf numFmtId="164" fontId="0" fillId="0" borderId="8" xfId="0" applyNumberFormat="1" applyBorder="1"/>
    <xf numFmtId="164" fontId="1" fillId="0" borderId="0" xfId="0" applyNumberFormat="1" applyFont="1"/>
    <xf numFmtId="164" fontId="0" fillId="0" borderId="10" xfId="0" applyNumberFormat="1" applyBorder="1"/>
    <xf numFmtId="164" fontId="0" fillId="0" borderId="11" xfId="0" applyNumberFormat="1" applyBorder="1"/>
    <xf numFmtId="164" fontId="0" fillId="0" borderId="9" xfId="0" applyNumberFormat="1" applyBorder="1"/>
    <xf numFmtId="164" fontId="0" fillId="0" borderId="7" xfId="0" applyNumberFormat="1" applyBorder="1"/>
    <xf numFmtId="1" fontId="0" fillId="0" borderId="5" xfId="0" applyNumberFormat="1" applyBorder="1"/>
    <xf numFmtId="0" fontId="0" fillId="0" borderId="0" xfId="0" applyAlignment="1">
      <alignment horizontal="centerContinuous"/>
    </xf>
    <xf numFmtId="0" fontId="1" fillId="0" borderId="0" xfId="0" quotePrefix="1" applyFont="1" applyAlignment="1">
      <alignment horizontal="centerContinuous"/>
    </xf>
    <xf numFmtId="0" fontId="1" fillId="0" borderId="0" xfId="0" quotePrefix="1" applyFont="1"/>
    <xf numFmtId="165" fontId="0" fillId="0" borderId="0" xfId="1" applyNumberFormat="1" applyFont="1"/>
    <xf numFmtId="0" fontId="0" fillId="0" borderId="1" xfId="0" applyBorder="1"/>
    <xf numFmtId="0" fontId="0" fillId="0" borderId="4" xfId="0" applyBorder="1"/>
    <xf numFmtId="0" fontId="0" fillId="0" borderId="6" xfId="0" applyBorder="1"/>
    <xf numFmtId="165" fontId="0" fillId="0" borderId="8" xfId="1" applyNumberFormat="1" applyFont="1" applyBorder="1"/>
    <xf numFmtId="0" fontId="0" fillId="0" borderId="0" xfId="0" applyAlignment="1">
      <alignment horizontal="right"/>
    </xf>
    <xf numFmtId="165" fontId="0" fillId="0" borderId="0" xfId="0" applyNumberFormat="1"/>
    <xf numFmtId="10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0" xfId="0" applyFont="1" applyAlignment="1">
      <alignment horizontal="right"/>
    </xf>
    <xf numFmtId="0" fontId="0" fillId="0" borderId="2" xfId="0" applyBorder="1"/>
    <xf numFmtId="0" fontId="1" fillId="0" borderId="2" xfId="0" applyFont="1" applyBorder="1" applyAlignment="1">
      <alignment horizontal="right"/>
    </xf>
    <xf numFmtId="167" fontId="0" fillId="0" borderId="2" xfId="0" applyNumberFormat="1" applyBorder="1"/>
    <xf numFmtId="167" fontId="0" fillId="0" borderId="3" xfId="0" applyNumberFormat="1" applyBorder="1"/>
    <xf numFmtId="0" fontId="0" fillId="0" borderId="7" xfId="0" applyBorder="1"/>
    <xf numFmtId="0" fontId="1" fillId="0" borderId="7" xfId="0" applyFont="1" applyBorder="1" applyAlignment="1">
      <alignment horizontal="right"/>
    </xf>
    <xf numFmtId="167" fontId="0" fillId="0" borderId="7" xfId="0" applyNumberFormat="1" applyBorder="1"/>
    <xf numFmtId="167" fontId="0" fillId="0" borderId="8" xfId="0" applyNumberFormat="1" applyBorder="1"/>
    <xf numFmtId="167" fontId="0" fillId="0" borderId="1" xfId="0" applyNumberFormat="1" applyBorder="1"/>
    <xf numFmtId="167" fontId="0" fillId="0" borderId="6" xfId="0" applyNumberFormat="1" applyBorder="1"/>
    <xf numFmtId="0" fontId="0" fillId="0" borderId="0" xfId="0" applyBorder="1" applyAlignment="1">
      <alignment horizontal="right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7" fontId="0" fillId="0" borderId="9" xfId="0" applyNumberFormat="1" applyBorder="1"/>
    <xf numFmtId="167" fontId="0" fillId="0" borderId="15" xfId="0" applyNumberFormat="1" applyBorder="1"/>
    <xf numFmtId="0" fontId="0" fillId="0" borderId="15" xfId="0" applyBorder="1"/>
    <xf numFmtId="167" fontId="0" fillId="0" borderId="11" xfId="0" applyNumberFormat="1" applyBorder="1"/>
    <xf numFmtId="0" fontId="1" fillId="0" borderId="10" xfId="0" applyFont="1" applyBorder="1"/>
    <xf numFmtId="0" fontId="1" fillId="0" borderId="1" xfId="0" applyFont="1" applyBorder="1" applyAlignment="1">
      <alignment horizontal="right"/>
    </xf>
    <xf numFmtId="0" fontId="1" fillId="0" borderId="3" xfId="0" quotePrefix="1" applyFont="1" applyBorder="1"/>
    <xf numFmtId="0" fontId="0" fillId="0" borderId="0" xfId="0" applyBorder="1"/>
    <xf numFmtId="0" fontId="1" fillId="0" borderId="5" xfId="0" quotePrefix="1" applyFont="1" applyBorder="1"/>
    <xf numFmtId="0" fontId="1" fillId="0" borderId="8" xfId="0" quotePrefix="1" applyFont="1" applyBorder="1"/>
    <xf numFmtId="164" fontId="0" fillId="0" borderId="4" xfId="0" applyNumberFormat="1" applyFill="1" applyBorder="1"/>
    <xf numFmtId="164" fontId="0" fillId="0" borderId="5" xfId="0" applyNumberFormat="1" applyFill="1" applyBorder="1"/>
    <xf numFmtId="0" fontId="1" fillId="0" borderId="4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3" xfId="0" quotePrefix="1" applyFont="1" applyFill="1" applyBorder="1"/>
    <xf numFmtId="0" fontId="1" fillId="0" borderId="5" xfId="0" quotePrefix="1" applyFont="1" applyFill="1" applyBorder="1"/>
    <xf numFmtId="0" fontId="1" fillId="0" borderId="8" xfId="0" quotePrefix="1" applyFont="1" applyFill="1" applyBorder="1"/>
    <xf numFmtId="0" fontId="1" fillId="0" borderId="1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right"/>
    </xf>
    <xf numFmtId="0" fontId="1" fillId="0" borderId="11" xfId="0" quotePrefix="1" applyFont="1" applyFill="1" applyBorder="1"/>
    <xf numFmtId="0" fontId="1" fillId="0" borderId="10" xfId="0" applyFont="1" applyBorder="1" applyAlignment="1">
      <alignment horizontal="right"/>
    </xf>
    <xf numFmtId="164" fontId="0" fillId="0" borderId="15" xfId="0" applyNumberFormat="1" applyBorder="1"/>
    <xf numFmtId="0" fontId="1" fillId="0" borderId="16" xfId="0" applyFont="1" applyBorder="1" applyAlignment="1">
      <alignment horizontal="center" wrapText="1"/>
    </xf>
    <xf numFmtId="0" fontId="0" fillId="0" borderId="16" xfId="0" applyBorder="1"/>
    <xf numFmtId="0" fontId="1" fillId="0" borderId="10" xfId="0" applyFont="1" applyBorder="1" applyAlignment="1">
      <alignment horizontal="right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/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168" fontId="0" fillId="0" borderId="8" xfId="0" applyNumberFormat="1" applyBorder="1" applyProtection="1"/>
    <xf numFmtId="0" fontId="0" fillId="0" borderId="0" xfId="0" applyBorder="1" applyProtection="1">
      <protection locked="0"/>
    </xf>
    <xf numFmtId="168" fontId="0" fillId="0" borderId="0" xfId="0" applyNumberFormat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Fill="1" applyBorder="1" applyAlignment="1"/>
    <xf numFmtId="0" fontId="0" fillId="0" borderId="7" xfId="0" applyFill="1" applyBorder="1" applyAlignment="1"/>
    <xf numFmtId="0" fontId="5" fillId="0" borderId="18" xfId="0" applyFont="1" applyFill="1" applyBorder="1" applyAlignment="1">
      <alignment horizontal="center"/>
    </xf>
    <xf numFmtId="2" fontId="0" fillId="0" borderId="0" xfId="0" applyNumberFormat="1" applyFill="1" applyBorder="1" applyAlignment="1"/>
    <xf numFmtId="164" fontId="0" fillId="0" borderId="0" xfId="0" applyNumberFormat="1" applyFill="1" applyBorder="1" applyAlignment="1"/>
    <xf numFmtId="2" fontId="0" fillId="0" borderId="7" xfId="0" applyNumberFormat="1" applyFill="1" applyBorder="1" applyAlignment="1"/>
    <xf numFmtId="167" fontId="0" fillId="0" borderId="7" xfId="0" applyNumberFormat="1" applyFill="1" applyBorder="1" applyAlignment="1"/>
    <xf numFmtId="2" fontId="0" fillId="0" borderId="0" xfId="0" applyNumberFormat="1"/>
    <xf numFmtId="2" fontId="0" fillId="0" borderId="8" xfId="0" applyNumberFormat="1" applyBorder="1"/>
    <xf numFmtId="0" fontId="6" fillId="0" borderId="18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7" xfId="0" applyFont="1" applyFill="1" applyBorder="1" applyAlignment="1"/>
    <xf numFmtId="1" fontId="0" fillId="0" borderId="2" xfId="0" applyNumberFormat="1" applyBorder="1"/>
    <xf numFmtId="0" fontId="7" fillId="0" borderId="0" xfId="0" applyFont="1"/>
    <xf numFmtId="0" fontId="1" fillId="0" borderId="0" xfId="0" applyFont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47667137305283"/>
          <c:y val="1.8162260967379079E-2"/>
          <c:w val="0.80350170797370579"/>
          <c:h val="0.86592745021343176"/>
        </c:manualLayout>
      </c:layout>
      <c:areaChart>
        <c:grouping val="standard"/>
        <c:varyColors val="0"/>
        <c:ser>
          <c:idx val="2"/>
          <c:order val="0"/>
          <c:tx>
            <c:v>Main curve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0">
                  <a:schemeClr val="accent1">
                    <a:tint val="44500"/>
                    <a:satMod val="160000"/>
                    <a:alpha val="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>
              <a:solidFill>
                <a:schemeClr val="tx1"/>
              </a:solidFill>
              <a:round/>
            </a:ln>
          </c:spPr>
          <c:cat>
            <c:numRef>
              <c:f>'Fig 4.6'!$B$2:$B$68</c:f>
              <c:numCache>
                <c:formatCode>General</c:formatCode>
                <c:ptCount val="67"/>
                <c:pt idx="0">
                  <c:v>-2.6994000000000082</c:v>
                </c:pt>
                <c:pt idx="1">
                  <c:v>-2.6176000000000079</c:v>
                </c:pt>
                <c:pt idx="2">
                  <c:v>-2.535800000000008</c:v>
                </c:pt>
                <c:pt idx="3">
                  <c:v>-2.4540000000000082</c:v>
                </c:pt>
                <c:pt idx="4">
                  <c:v>-2.3722000000000083</c:v>
                </c:pt>
                <c:pt idx="5">
                  <c:v>-2.290400000000008</c:v>
                </c:pt>
                <c:pt idx="6">
                  <c:v>-2.2086000000000081</c:v>
                </c:pt>
                <c:pt idx="7">
                  <c:v>-2.1268000000000078</c:v>
                </c:pt>
                <c:pt idx="8">
                  <c:v>-2.0450000000000084</c:v>
                </c:pt>
                <c:pt idx="9">
                  <c:v>-1.9632000000000083</c:v>
                </c:pt>
                <c:pt idx="10">
                  <c:v>-1.8814000000000082</c:v>
                </c:pt>
                <c:pt idx="11">
                  <c:v>-1.7996000000000081</c:v>
                </c:pt>
                <c:pt idx="12">
                  <c:v>-1.717800000000008</c:v>
                </c:pt>
                <c:pt idx="13">
                  <c:v>-1.6360000000000083</c:v>
                </c:pt>
                <c:pt idx="14">
                  <c:v>-1.554200000000008</c:v>
                </c:pt>
                <c:pt idx="15">
                  <c:v>-1.4724000000000081</c:v>
                </c:pt>
                <c:pt idx="16">
                  <c:v>-1.3906000000000081</c:v>
                </c:pt>
                <c:pt idx="17">
                  <c:v>-1.3088000000000082</c:v>
                </c:pt>
                <c:pt idx="18">
                  <c:v>-1.2270000000000081</c:v>
                </c:pt>
                <c:pt idx="19">
                  <c:v>-1.145200000000008</c:v>
                </c:pt>
                <c:pt idx="20">
                  <c:v>-1.0634000000000081</c:v>
                </c:pt>
                <c:pt idx="21">
                  <c:v>-0.98160000000000802</c:v>
                </c:pt>
                <c:pt idx="22">
                  <c:v>-0.89980000000000815</c:v>
                </c:pt>
                <c:pt idx="23">
                  <c:v>-0.81800000000000817</c:v>
                </c:pt>
                <c:pt idx="24">
                  <c:v>-0.73620000000000818</c:v>
                </c:pt>
                <c:pt idx="25">
                  <c:v>-0.6544000000000082</c:v>
                </c:pt>
                <c:pt idx="26">
                  <c:v>-0.57260000000001632</c:v>
                </c:pt>
                <c:pt idx="27">
                  <c:v>-0.49080000000001628</c:v>
                </c:pt>
                <c:pt idx="28">
                  <c:v>-0.40900000000001629</c:v>
                </c:pt>
                <c:pt idx="29">
                  <c:v>-0.32720000000001637</c:v>
                </c:pt>
                <c:pt idx="30">
                  <c:v>-0.24540000000001633</c:v>
                </c:pt>
                <c:pt idx="31">
                  <c:v>-0.16360000000001634</c:v>
                </c:pt>
                <c:pt idx="32">
                  <c:v>-8.180000000001636E-2</c:v>
                </c:pt>
                <c:pt idx="33">
                  <c:v>-1.6710188788238172E-14</c:v>
                </c:pt>
                <c:pt idx="34">
                  <c:v>8.1799999999983719E-2</c:v>
                </c:pt>
                <c:pt idx="35">
                  <c:v>0.16359999999998362</c:v>
                </c:pt>
                <c:pt idx="36">
                  <c:v>0.24539999999998363</c:v>
                </c:pt>
                <c:pt idx="37">
                  <c:v>0.32719999999998362</c:v>
                </c:pt>
                <c:pt idx="38">
                  <c:v>0.40899999999998365</c:v>
                </c:pt>
                <c:pt idx="39">
                  <c:v>0.49079999999998358</c:v>
                </c:pt>
                <c:pt idx="40">
                  <c:v>0.57259999999998357</c:v>
                </c:pt>
                <c:pt idx="41">
                  <c:v>0.65439999999998355</c:v>
                </c:pt>
                <c:pt idx="42">
                  <c:v>0.73619999999998365</c:v>
                </c:pt>
                <c:pt idx="43">
                  <c:v>0.81799999999998363</c:v>
                </c:pt>
                <c:pt idx="44">
                  <c:v>0.89979999999998372</c:v>
                </c:pt>
                <c:pt idx="45">
                  <c:v>0.9815999999999836</c:v>
                </c:pt>
                <c:pt idx="46">
                  <c:v>1.0633999999999837</c:v>
                </c:pt>
                <c:pt idx="47">
                  <c:v>1.1451999999999836</c:v>
                </c:pt>
                <c:pt idx="48">
                  <c:v>1.2269999999999837</c:v>
                </c:pt>
                <c:pt idx="49">
                  <c:v>1.3087999999999838</c:v>
                </c:pt>
                <c:pt idx="50">
                  <c:v>1.3905999999999836</c:v>
                </c:pt>
                <c:pt idx="51">
                  <c:v>1.4723999999999835</c:v>
                </c:pt>
                <c:pt idx="52">
                  <c:v>1.5541999999999836</c:v>
                </c:pt>
                <c:pt idx="53">
                  <c:v>1.6359999999999835</c:v>
                </c:pt>
                <c:pt idx="54">
                  <c:v>1.7177999999999753</c:v>
                </c:pt>
                <c:pt idx="55">
                  <c:v>1.7995999999999754</c:v>
                </c:pt>
                <c:pt idx="56">
                  <c:v>1.8813999999999753</c:v>
                </c:pt>
                <c:pt idx="57">
                  <c:v>1.9631999999999754</c:v>
                </c:pt>
                <c:pt idx="58">
                  <c:v>2.0449999999999751</c:v>
                </c:pt>
                <c:pt idx="59">
                  <c:v>2.1267999999999754</c:v>
                </c:pt>
                <c:pt idx="60">
                  <c:v>2.2085999999999752</c:v>
                </c:pt>
                <c:pt idx="61">
                  <c:v>2.2903999999999756</c:v>
                </c:pt>
                <c:pt idx="62">
                  <c:v>2.3721999999999754</c:v>
                </c:pt>
                <c:pt idx="63">
                  <c:v>2.4539999999999753</c:v>
                </c:pt>
                <c:pt idx="64">
                  <c:v>2.5357999999999752</c:v>
                </c:pt>
                <c:pt idx="65">
                  <c:v>2.6175999999999755</c:v>
                </c:pt>
                <c:pt idx="66">
                  <c:v>2.6993999999999754</c:v>
                </c:pt>
              </c:numCache>
            </c:numRef>
          </c:cat>
          <c:val>
            <c:numRef>
              <c:f>'Fig 4.6'!$C$2:$C$68</c:f>
              <c:numCache>
                <c:formatCode>0.0%</c:formatCode>
                <c:ptCount val="67"/>
                <c:pt idx="0">
                  <c:v>4.1040302887849957E-3</c:v>
                </c:pt>
                <c:pt idx="1">
                  <c:v>5.1308560784475059E-3</c:v>
                </c:pt>
                <c:pt idx="2">
                  <c:v>6.4002261055123126E-3</c:v>
                </c:pt>
                <c:pt idx="3">
                  <c:v>7.9637866461804915E-3</c:v>
                </c:pt>
                <c:pt idx="4">
                  <c:v>9.8821317664985111E-3</c:v>
                </c:pt>
                <c:pt idx="5">
                  <c:v>1.2225641868022297E-2</c:v>
                </c:pt>
                <c:pt idx="6">
                  <c:v>1.5075144023375417E-2</c:v>
                </c:pt>
                <c:pt idx="7">
                  <c:v>1.8522280164802764E-2</c:v>
                </c:pt>
                <c:pt idx="8">
                  <c:v>2.2669443719144412E-2</c:v>
                </c:pt>
                <c:pt idx="9">
                  <c:v>2.762912162876181E-2</c:v>
                </c:pt>
                <c:pt idx="10">
                  <c:v>3.3522460396149235E-2</c:v>
                </c:pt>
                <c:pt idx="11">
                  <c:v>4.0476866433133481E-2</c:v>
                </c:pt>
                <c:pt idx="12">
                  <c:v>4.8622458084183758E-2</c:v>
                </c:pt>
                <c:pt idx="13">
                  <c:v>5.8087215247355911E-2</c:v>
                </c:pt>
                <c:pt idx="14">
                  <c:v>6.8990728389135697E-2</c:v>
                </c:pt>
                <c:pt idx="15">
                  <c:v>8.1436536616816935E-2</c:v>
                </c:pt>
                <c:pt idx="16">
                  <c:v>9.5503166527463879E-2</c:v>
                </c:pt>
                <c:pt idx="17">
                  <c:v>0.11123413802230345</c:v>
                </c:pt>
                <c:pt idx="18">
                  <c:v>0.12862738297214418</c:v>
                </c:pt>
                <c:pt idx="19">
                  <c:v>0.14762471385403614</c:v>
                </c:pt>
                <c:pt idx="20">
                  <c:v>0.16810216172910591</c:v>
                </c:pt>
                <c:pt idx="21">
                  <c:v>0.18986214967138834</c:v>
                </c:pt>
                <c:pt idx="22">
                  <c:v>0.21262854877263038</c:v>
                </c:pt>
                <c:pt idx="23">
                  <c:v>0.23604564912669865</c:v>
                </c:pt>
                <c:pt idx="24">
                  <c:v>0.25968194316548249</c:v>
                </c:pt>
                <c:pt idx="25">
                  <c:v>0.28303935016011217</c:v>
                </c:pt>
                <c:pt idx="26">
                  <c:v>0.30556811230186681</c:v>
                </c:pt>
                <c:pt idx="27">
                  <c:v>0.32668708895620074</c:v>
                </c:pt>
                <c:pt idx="28">
                  <c:v>0.34580861238373806</c:v>
                </c:pt>
                <c:pt idx="29">
                  <c:v>0.36236650966935841</c:v>
                </c:pt>
                <c:pt idx="30">
                  <c:v>0.37584541676808136</c:v>
                </c:pt>
                <c:pt idx="31">
                  <c:v>0.38580918607411774</c:v>
                </c:pt>
                <c:pt idx="32">
                  <c:v>0.39192608003344448</c:v>
                </c:pt>
                <c:pt idx="33">
                  <c:v>0.39398858571143264</c:v>
                </c:pt>
                <c:pt idx="34">
                  <c:v>0.39192608003344609</c:v>
                </c:pt>
                <c:pt idx="35">
                  <c:v>0.38580918607412096</c:v>
                </c:pt>
                <c:pt idx="36">
                  <c:v>0.37584541676808614</c:v>
                </c:pt>
                <c:pt idx="37">
                  <c:v>0.36236650966936451</c:v>
                </c:pt>
                <c:pt idx="38">
                  <c:v>0.34580861238374527</c:v>
                </c:pt>
                <c:pt idx="39">
                  <c:v>0.32668708895620879</c:v>
                </c:pt>
                <c:pt idx="40">
                  <c:v>0.30556811230187558</c:v>
                </c:pt>
                <c:pt idx="41">
                  <c:v>0.28303935016011916</c:v>
                </c:pt>
                <c:pt idx="42">
                  <c:v>0.25968194316548954</c:v>
                </c:pt>
                <c:pt idx="43">
                  <c:v>0.23604564912670573</c:v>
                </c:pt>
                <c:pt idx="44">
                  <c:v>0.21262854877263732</c:v>
                </c:pt>
                <c:pt idx="45">
                  <c:v>0.189862149671395</c:v>
                </c:pt>
                <c:pt idx="46">
                  <c:v>0.16810216172911227</c:v>
                </c:pt>
                <c:pt idx="47">
                  <c:v>0.14762471385404205</c:v>
                </c:pt>
                <c:pt idx="48">
                  <c:v>0.12862738297214968</c:v>
                </c:pt>
                <c:pt idx="49">
                  <c:v>0.11123413802230844</c:v>
                </c:pt>
                <c:pt idx="50">
                  <c:v>9.5503166527468403E-2</c:v>
                </c:pt>
                <c:pt idx="51">
                  <c:v>8.143653661682089E-2</c:v>
                </c:pt>
                <c:pt idx="52">
                  <c:v>6.8990728389139166E-2</c:v>
                </c:pt>
                <c:pt idx="53">
                  <c:v>5.8087215247358999E-2</c:v>
                </c:pt>
                <c:pt idx="54">
                  <c:v>4.8622458084187269E-2</c:v>
                </c:pt>
                <c:pt idx="55">
                  <c:v>4.0476866433136513E-2</c:v>
                </c:pt>
                <c:pt idx="56">
                  <c:v>3.3522460396151831E-2</c:v>
                </c:pt>
                <c:pt idx="57">
                  <c:v>2.7629121628764009E-2</c:v>
                </c:pt>
                <c:pt idx="58">
                  <c:v>2.2669443719146247E-2</c:v>
                </c:pt>
                <c:pt idx="59">
                  <c:v>1.8522280164804263E-2</c:v>
                </c:pt>
                <c:pt idx="60">
                  <c:v>1.5075144023376666E-2</c:v>
                </c:pt>
                <c:pt idx="61">
                  <c:v>1.2225641868023338E-2</c:v>
                </c:pt>
                <c:pt idx="62">
                  <c:v>9.8821317664993611E-3</c:v>
                </c:pt>
                <c:pt idx="63">
                  <c:v>7.9637866461811854E-3</c:v>
                </c:pt>
                <c:pt idx="64">
                  <c:v>6.4002261055128773E-3</c:v>
                </c:pt>
                <c:pt idx="65">
                  <c:v>5.1308560784479561E-3</c:v>
                </c:pt>
                <c:pt idx="66">
                  <c:v>4.1040302887853713E-3</c:v>
                </c:pt>
              </c:numCache>
            </c:numRef>
          </c:val>
        </c:ser>
        <c:ser>
          <c:idx val="0"/>
          <c:order val="1"/>
          <c:tx>
            <c:v>Alpha</c:v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</c:spPr>
          <c:cat>
            <c:numRef>
              <c:f>'Fig 4.6'!$B$2:$B$68</c:f>
              <c:numCache>
                <c:formatCode>General</c:formatCode>
                <c:ptCount val="67"/>
                <c:pt idx="0">
                  <c:v>-2.6994000000000082</c:v>
                </c:pt>
                <c:pt idx="1">
                  <c:v>-2.6176000000000079</c:v>
                </c:pt>
                <c:pt idx="2">
                  <c:v>-2.535800000000008</c:v>
                </c:pt>
                <c:pt idx="3">
                  <c:v>-2.4540000000000082</c:v>
                </c:pt>
                <c:pt idx="4">
                  <c:v>-2.3722000000000083</c:v>
                </c:pt>
                <c:pt idx="5">
                  <c:v>-2.290400000000008</c:v>
                </c:pt>
                <c:pt idx="6">
                  <c:v>-2.2086000000000081</c:v>
                </c:pt>
                <c:pt idx="7">
                  <c:v>-2.1268000000000078</c:v>
                </c:pt>
                <c:pt idx="8">
                  <c:v>-2.0450000000000084</c:v>
                </c:pt>
                <c:pt idx="9">
                  <c:v>-1.9632000000000083</c:v>
                </c:pt>
                <c:pt idx="10">
                  <c:v>-1.8814000000000082</c:v>
                </c:pt>
                <c:pt idx="11">
                  <c:v>-1.7996000000000081</c:v>
                </c:pt>
                <c:pt idx="12">
                  <c:v>-1.717800000000008</c:v>
                </c:pt>
                <c:pt idx="13">
                  <c:v>-1.6360000000000083</c:v>
                </c:pt>
                <c:pt idx="14">
                  <c:v>-1.554200000000008</c:v>
                </c:pt>
                <c:pt idx="15">
                  <c:v>-1.4724000000000081</c:v>
                </c:pt>
                <c:pt idx="16">
                  <c:v>-1.3906000000000081</c:v>
                </c:pt>
                <c:pt idx="17">
                  <c:v>-1.3088000000000082</c:v>
                </c:pt>
                <c:pt idx="18">
                  <c:v>-1.2270000000000081</c:v>
                </c:pt>
                <c:pt idx="19">
                  <c:v>-1.145200000000008</c:v>
                </c:pt>
                <c:pt idx="20">
                  <c:v>-1.0634000000000081</c:v>
                </c:pt>
                <c:pt idx="21">
                  <c:v>-0.98160000000000802</c:v>
                </c:pt>
                <c:pt idx="22">
                  <c:v>-0.89980000000000815</c:v>
                </c:pt>
                <c:pt idx="23">
                  <c:v>-0.81800000000000817</c:v>
                </c:pt>
                <c:pt idx="24">
                  <c:v>-0.73620000000000818</c:v>
                </c:pt>
                <c:pt idx="25">
                  <c:v>-0.6544000000000082</c:v>
                </c:pt>
                <c:pt idx="26">
                  <c:v>-0.57260000000001632</c:v>
                </c:pt>
                <c:pt idx="27">
                  <c:v>-0.49080000000001628</c:v>
                </c:pt>
                <c:pt idx="28">
                  <c:v>-0.40900000000001629</c:v>
                </c:pt>
                <c:pt idx="29">
                  <c:v>-0.32720000000001637</c:v>
                </c:pt>
                <c:pt idx="30">
                  <c:v>-0.24540000000001633</c:v>
                </c:pt>
                <c:pt idx="31">
                  <c:v>-0.16360000000001634</c:v>
                </c:pt>
                <c:pt idx="32">
                  <c:v>-8.180000000001636E-2</c:v>
                </c:pt>
                <c:pt idx="33">
                  <c:v>-1.6710188788238172E-14</c:v>
                </c:pt>
                <c:pt idx="34">
                  <c:v>8.1799999999983719E-2</c:v>
                </c:pt>
                <c:pt idx="35">
                  <c:v>0.16359999999998362</c:v>
                </c:pt>
                <c:pt idx="36">
                  <c:v>0.24539999999998363</c:v>
                </c:pt>
                <c:pt idx="37">
                  <c:v>0.32719999999998362</c:v>
                </c:pt>
                <c:pt idx="38">
                  <c:v>0.40899999999998365</c:v>
                </c:pt>
                <c:pt idx="39">
                  <c:v>0.49079999999998358</c:v>
                </c:pt>
                <c:pt idx="40">
                  <c:v>0.57259999999998357</c:v>
                </c:pt>
                <c:pt idx="41">
                  <c:v>0.65439999999998355</c:v>
                </c:pt>
                <c:pt idx="42">
                  <c:v>0.73619999999998365</c:v>
                </c:pt>
                <c:pt idx="43">
                  <c:v>0.81799999999998363</c:v>
                </c:pt>
                <c:pt idx="44">
                  <c:v>0.89979999999998372</c:v>
                </c:pt>
                <c:pt idx="45">
                  <c:v>0.9815999999999836</c:v>
                </c:pt>
                <c:pt idx="46">
                  <c:v>1.0633999999999837</c:v>
                </c:pt>
                <c:pt idx="47">
                  <c:v>1.1451999999999836</c:v>
                </c:pt>
                <c:pt idx="48">
                  <c:v>1.2269999999999837</c:v>
                </c:pt>
                <c:pt idx="49">
                  <c:v>1.3087999999999838</c:v>
                </c:pt>
                <c:pt idx="50">
                  <c:v>1.3905999999999836</c:v>
                </c:pt>
                <c:pt idx="51">
                  <c:v>1.4723999999999835</c:v>
                </c:pt>
                <c:pt idx="52">
                  <c:v>1.5541999999999836</c:v>
                </c:pt>
                <c:pt idx="53">
                  <c:v>1.6359999999999835</c:v>
                </c:pt>
                <c:pt idx="54">
                  <c:v>1.7177999999999753</c:v>
                </c:pt>
                <c:pt idx="55">
                  <c:v>1.7995999999999754</c:v>
                </c:pt>
                <c:pt idx="56">
                  <c:v>1.8813999999999753</c:v>
                </c:pt>
                <c:pt idx="57">
                  <c:v>1.9631999999999754</c:v>
                </c:pt>
                <c:pt idx="58">
                  <c:v>2.0449999999999751</c:v>
                </c:pt>
                <c:pt idx="59">
                  <c:v>2.1267999999999754</c:v>
                </c:pt>
                <c:pt idx="60">
                  <c:v>2.2085999999999752</c:v>
                </c:pt>
                <c:pt idx="61">
                  <c:v>2.2903999999999756</c:v>
                </c:pt>
                <c:pt idx="62">
                  <c:v>2.3721999999999754</c:v>
                </c:pt>
                <c:pt idx="63">
                  <c:v>2.4539999999999753</c:v>
                </c:pt>
                <c:pt idx="64">
                  <c:v>2.5357999999999752</c:v>
                </c:pt>
                <c:pt idx="65">
                  <c:v>2.6175999999999755</c:v>
                </c:pt>
                <c:pt idx="66">
                  <c:v>2.6993999999999754</c:v>
                </c:pt>
              </c:numCache>
            </c:numRef>
          </c:cat>
          <c:val>
            <c:numRef>
              <c:f>'Fig 4.6'!$D$2:$D$68</c:f>
              <c:numCache>
                <c:formatCode>0.0%</c:formatCode>
                <c:ptCount val="67"/>
                <c:pt idx="58">
                  <c:v>2.2669443719146247E-2</c:v>
                </c:pt>
                <c:pt idx="59">
                  <c:v>1.8522280164804263E-2</c:v>
                </c:pt>
                <c:pt idx="60">
                  <c:v>1.5075144023376666E-2</c:v>
                </c:pt>
                <c:pt idx="61">
                  <c:v>1.2225641868023338E-2</c:v>
                </c:pt>
                <c:pt idx="62">
                  <c:v>9.8821317664993611E-3</c:v>
                </c:pt>
                <c:pt idx="63">
                  <c:v>7.9637866461811854E-3</c:v>
                </c:pt>
                <c:pt idx="64">
                  <c:v>6.4002261055128773E-3</c:v>
                </c:pt>
                <c:pt idx="65">
                  <c:v>5.1308560784479561E-3</c:v>
                </c:pt>
                <c:pt idx="66">
                  <c:v>4.1040302887853713E-3</c:v>
                </c:pt>
              </c:numCache>
            </c:numRef>
          </c:val>
        </c:ser>
        <c:ser>
          <c:idx val="1"/>
          <c:order val="2"/>
          <c:tx>
            <c:v>Main curve mean</c:v>
          </c:tx>
          <c:errBars>
            <c:errDir val="y"/>
            <c:errBarType val="minus"/>
            <c:errValType val="percentage"/>
            <c:noEndCap val="0"/>
            <c:val val="100"/>
          </c:errBars>
          <c:val>
            <c:numRef>
              <c:f>'Fig 4.6'!$F$2:$F$68</c:f>
              <c:numCache>
                <c:formatCode>General</c:formatCode>
                <c:ptCount val="67"/>
                <c:pt idx="33" formatCode="0.0%">
                  <c:v>0.39398858571143264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933016"/>
        <c:axId val="489059448"/>
      </c:areaChart>
      <c:catAx>
        <c:axId val="659933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Coefficient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crossAx val="489059448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489059448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Frequency</a:t>
                </a:r>
              </a:p>
            </c:rich>
          </c:tx>
          <c:overlay val="0"/>
        </c:title>
        <c:numFmt formatCode="0.0%" sourceLinked="1"/>
        <c:majorTickMark val="out"/>
        <c:minorTickMark val="none"/>
        <c:tickLblPos val="nextTo"/>
        <c:crossAx val="659933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'4.10'!$E$1</c:f>
              <c:strCache>
                <c:ptCount val="1"/>
                <c:pt idx="0">
                  <c:v>Normal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'4.10'!$E$2:$E$62</c:f>
              <c:numCache>
                <c:formatCode>General</c:formatCode>
                <c:ptCount val="61"/>
                <c:pt idx="0">
                  <c:v>4.4318484119380075E-3</c:v>
                </c:pt>
                <c:pt idx="1">
                  <c:v>5.9525324197758538E-3</c:v>
                </c:pt>
                <c:pt idx="2">
                  <c:v>7.9154515829799686E-3</c:v>
                </c:pt>
                <c:pt idx="3">
                  <c:v>1.0420934814422592E-2</c:v>
                </c:pt>
                <c:pt idx="4">
                  <c:v>1.3582969233685613E-2</c:v>
                </c:pt>
                <c:pt idx="5">
                  <c:v>1.752830049356854E-2</c:v>
                </c:pt>
                <c:pt idx="6">
                  <c:v>2.2394530294842899E-2</c:v>
                </c:pt>
                <c:pt idx="7">
                  <c:v>2.8327037741601186E-2</c:v>
                </c:pt>
                <c:pt idx="8">
                  <c:v>3.5474592846231424E-2</c:v>
                </c:pt>
                <c:pt idx="9">
                  <c:v>4.3983595980427191E-2</c:v>
                </c:pt>
                <c:pt idx="10">
                  <c:v>5.3990966513188063E-2</c:v>
                </c:pt>
                <c:pt idx="11">
                  <c:v>6.5615814774676595E-2</c:v>
                </c:pt>
                <c:pt idx="12">
                  <c:v>7.8950158300894149E-2</c:v>
                </c:pt>
                <c:pt idx="13">
                  <c:v>9.4049077376886947E-2</c:v>
                </c:pt>
                <c:pt idx="14">
                  <c:v>0.11092083467945554</c:v>
                </c:pt>
                <c:pt idx="15">
                  <c:v>0.12951759566589174</c:v>
                </c:pt>
                <c:pt idx="16">
                  <c:v>0.14972746563574488</c:v>
                </c:pt>
                <c:pt idx="17">
                  <c:v>0.17136859204780736</c:v>
                </c:pt>
                <c:pt idx="18">
                  <c:v>0.19418605498321295</c:v>
                </c:pt>
                <c:pt idx="19">
                  <c:v>0.21785217703255053</c:v>
                </c:pt>
                <c:pt idx="20">
                  <c:v>0.24197072451914337</c:v>
                </c:pt>
                <c:pt idx="21">
                  <c:v>0.26608524989875482</c:v>
                </c:pt>
                <c:pt idx="22">
                  <c:v>0.28969155276148273</c:v>
                </c:pt>
                <c:pt idx="23">
                  <c:v>0.31225393336676127</c:v>
                </c:pt>
                <c:pt idx="24">
                  <c:v>0.33322460289179967</c:v>
                </c:pt>
                <c:pt idx="25">
                  <c:v>0.35206532676429952</c:v>
                </c:pt>
                <c:pt idx="26">
                  <c:v>0.36827014030332333</c:v>
                </c:pt>
                <c:pt idx="27">
                  <c:v>0.38138781546052414</c:v>
                </c:pt>
                <c:pt idx="28">
                  <c:v>0.39104269397545588</c:v>
                </c:pt>
                <c:pt idx="29">
                  <c:v>0.39695254747701181</c:v>
                </c:pt>
                <c:pt idx="30">
                  <c:v>0.3989422804014327</c:v>
                </c:pt>
                <c:pt idx="31">
                  <c:v>0.39695254747701181</c:v>
                </c:pt>
                <c:pt idx="32">
                  <c:v>0.39104269397545588</c:v>
                </c:pt>
                <c:pt idx="33">
                  <c:v>0.38138781546052414</c:v>
                </c:pt>
                <c:pt idx="34">
                  <c:v>0.36827014030332333</c:v>
                </c:pt>
                <c:pt idx="35">
                  <c:v>0.35206532676429952</c:v>
                </c:pt>
                <c:pt idx="36">
                  <c:v>0.33322460289179967</c:v>
                </c:pt>
                <c:pt idx="37">
                  <c:v>0.31225393336676127</c:v>
                </c:pt>
                <c:pt idx="38">
                  <c:v>0.28969155276148273</c:v>
                </c:pt>
                <c:pt idx="39">
                  <c:v>0.26608524989875482</c:v>
                </c:pt>
                <c:pt idx="40">
                  <c:v>0.24197072451914337</c:v>
                </c:pt>
                <c:pt idx="41">
                  <c:v>0.21785217703255053</c:v>
                </c:pt>
                <c:pt idx="42">
                  <c:v>0.19418605498321295</c:v>
                </c:pt>
                <c:pt idx="43">
                  <c:v>0.17136859204780736</c:v>
                </c:pt>
                <c:pt idx="44">
                  <c:v>0.14972746563574488</c:v>
                </c:pt>
                <c:pt idx="45">
                  <c:v>0.12951759566589174</c:v>
                </c:pt>
                <c:pt idx="46">
                  <c:v>0.11092083467945554</c:v>
                </c:pt>
                <c:pt idx="47">
                  <c:v>9.4049077376886947E-2</c:v>
                </c:pt>
                <c:pt idx="48">
                  <c:v>7.8950158300894149E-2</c:v>
                </c:pt>
                <c:pt idx="49">
                  <c:v>6.5615814774676595E-2</c:v>
                </c:pt>
                <c:pt idx="50">
                  <c:v>5.3990966513188063E-2</c:v>
                </c:pt>
                <c:pt idx="51">
                  <c:v>4.3983595980427191E-2</c:v>
                </c:pt>
                <c:pt idx="52">
                  <c:v>3.5474592846231424E-2</c:v>
                </c:pt>
                <c:pt idx="53">
                  <c:v>2.8327037741601186E-2</c:v>
                </c:pt>
                <c:pt idx="54">
                  <c:v>2.2394530294842899E-2</c:v>
                </c:pt>
                <c:pt idx="55">
                  <c:v>1.7528300493568086E-2</c:v>
                </c:pt>
                <c:pt idx="56">
                  <c:v>1.3582969233685613E-2</c:v>
                </c:pt>
                <c:pt idx="57">
                  <c:v>1.0420934814422592E-2</c:v>
                </c:pt>
                <c:pt idx="58">
                  <c:v>7.915451582979743E-3</c:v>
                </c:pt>
                <c:pt idx="59">
                  <c:v>5.9525324197756795E-3</c:v>
                </c:pt>
                <c:pt idx="60">
                  <c:v>4.431848411937874E-3</c:v>
                </c:pt>
              </c:numCache>
            </c:numRef>
          </c:val>
          <c:smooth val="1"/>
        </c:ser>
        <c:ser>
          <c:idx val="2"/>
          <c:order val="1"/>
          <c:tx>
            <c:strRef>
              <c:f>'4.10'!$F$1</c:f>
              <c:strCache>
                <c:ptCount val="1"/>
                <c:pt idx="0">
                  <c:v>t, df = 18</c:v>
                </c:pt>
              </c:strCache>
            </c:strRef>
          </c:tx>
          <c:spPr>
            <a:ln>
              <a:solidFill>
                <a:schemeClr val="tx1"/>
              </a:solidFill>
              <a:prstDash val="sysDot"/>
            </a:ln>
          </c:spPr>
          <c:marker>
            <c:symbol val="none"/>
          </c:marker>
          <c:val>
            <c:numRef>
              <c:f>'4.10'!$F$2:$F$62</c:f>
              <c:numCache>
                <c:formatCode>General</c:formatCode>
                <c:ptCount val="61"/>
                <c:pt idx="0">
                  <c:v>8.3563058722945002E-3</c:v>
                </c:pt>
                <c:pt idx="1">
                  <c:v>1.0307901893550447E-2</c:v>
                </c:pt>
                <c:pt idx="2">
                  <c:v>1.2682102219998827E-2</c:v>
                </c:pt>
                <c:pt idx="3">
                  <c:v>1.5558087481519463E-2</c:v>
                </c:pt>
                <c:pt idx="4">
                  <c:v>1.9025628162056506E-2</c:v>
                </c:pt>
                <c:pt idx="5">
                  <c:v>2.318507632951226E-2</c:v>
                </c:pt>
                <c:pt idx="6">
                  <c:v>2.8146794541927922E-2</c:v>
                </c:pt>
                <c:pt idx="7">
                  <c:v>3.4029843110074655E-2</c:v>
                </c:pt>
                <c:pt idx="8">
                  <c:v>4.0959735356635822E-2</c:v>
                </c:pt>
                <c:pt idx="9">
                  <c:v>4.9065073170421261E-2</c:v>
                </c:pt>
                <c:pt idx="10">
                  <c:v>5.8472898200719554E-2</c:v>
                </c:pt>
                <c:pt idx="11">
                  <c:v>6.9302643779630344E-2</c:v>
                </c:pt>
                <c:pt idx="12">
                  <c:v>8.1658654559120414E-2</c:v>
                </c:pt>
                <c:pt idx="13">
                  <c:v>9.5621358203438381E-2</c:v>
                </c:pt>
                <c:pt idx="14">
                  <c:v>0.11123732584846335</c:v>
                </c:pt>
                <c:pt idx="15">
                  <c:v>0.12850863961404999</c:v>
                </c:pt>
                <c:pt idx="16">
                  <c:v>0.14738218366377692</c:v>
                </c:pt>
                <c:pt idx="17">
                  <c:v>0.1677396701285179</c:v>
                </c:pt>
                <c:pt idx="18">
                  <c:v>0.18938937564290056</c:v>
                </c:pt>
                <c:pt idx="19">
                  <c:v>0.21206066634931009</c:v>
                </c:pt>
                <c:pt idx="20">
                  <c:v>0.23540239597638096</c:v>
                </c:pt>
                <c:pt idx="21">
                  <c:v>0.25898614438926904</c:v>
                </c:pt>
                <c:pt idx="22">
                  <c:v>0.28231500519983915</c:v>
                </c:pt>
                <c:pt idx="23">
                  <c:v>0.30483823043521413</c:v>
                </c:pt>
                <c:pt idx="24">
                  <c:v>0.32597152008489172</c:v>
                </c:pt>
                <c:pt idx="25">
                  <c:v>0.34512215088542514</c:v>
                </c:pt>
                <c:pt idx="26">
                  <c:v>0.36171753964599218</c:v>
                </c:pt>
                <c:pt idx="27">
                  <c:v>0.37523531311234426</c:v>
                </c:pt>
                <c:pt idx="28">
                  <c:v>0.3852325916959759</c:v>
                </c:pt>
                <c:pt idx="29">
                  <c:v>0.39137205814054127</c:v>
                </c:pt>
                <c:pt idx="30">
                  <c:v>0.39344251672313624</c:v>
                </c:pt>
                <c:pt idx="31">
                  <c:v>0.39137205814054127</c:v>
                </c:pt>
                <c:pt idx="32">
                  <c:v>0.3852325916959759</c:v>
                </c:pt>
                <c:pt idx="33">
                  <c:v>0.37523531311234426</c:v>
                </c:pt>
                <c:pt idx="34">
                  <c:v>0.36171753964599218</c:v>
                </c:pt>
                <c:pt idx="35">
                  <c:v>0.34512215088542514</c:v>
                </c:pt>
                <c:pt idx="36">
                  <c:v>0.32597152008489172</c:v>
                </c:pt>
                <c:pt idx="37">
                  <c:v>0.30483823043521413</c:v>
                </c:pt>
                <c:pt idx="38">
                  <c:v>0.28231500519983915</c:v>
                </c:pt>
                <c:pt idx="39">
                  <c:v>0.25898614438926904</c:v>
                </c:pt>
                <c:pt idx="40">
                  <c:v>0.23540239597638096</c:v>
                </c:pt>
                <c:pt idx="41">
                  <c:v>0.21206066634931009</c:v>
                </c:pt>
                <c:pt idx="42">
                  <c:v>0.18938937564290056</c:v>
                </c:pt>
                <c:pt idx="43">
                  <c:v>0.1677396701285179</c:v>
                </c:pt>
                <c:pt idx="44">
                  <c:v>0.14738218366377692</c:v>
                </c:pt>
                <c:pt idx="45">
                  <c:v>0.12850863961404999</c:v>
                </c:pt>
                <c:pt idx="46">
                  <c:v>0.11123732584846335</c:v>
                </c:pt>
                <c:pt idx="47">
                  <c:v>9.5621358203438381E-2</c:v>
                </c:pt>
                <c:pt idx="48">
                  <c:v>8.1658654559120414E-2</c:v>
                </c:pt>
                <c:pt idx="49">
                  <c:v>6.9302643779630344E-2</c:v>
                </c:pt>
                <c:pt idx="50">
                  <c:v>5.8472898200719554E-2</c:v>
                </c:pt>
                <c:pt idx="51">
                  <c:v>4.9065073170421261E-2</c:v>
                </c:pt>
                <c:pt idx="52">
                  <c:v>4.0959735356635822E-2</c:v>
                </c:pt>
                <c:pt idx="53">
                  <c:v>3.4029843110074655E-2</c:v>
                </c:pt>
                <c:pt idx="54">
                  <c:v>2.8146794541927922E-2</c:v>
                </c:pt>
                <c:pt idx="55">
                  <c:v>2.3185076329511774E-2</c:v>
                </c:pt>
                <c:pt idx="56">
                  <c:v>1.9025628162056506E-2</c:v>
                </c:pt>
                <c:pt idx="57">
                  <c:v>1.5558087481519463E-2</c:v>
                </c:pt>
                <c:pt idx="58">
                  <c:v>1.2682102219998565E-2</c:v>
                </c:pt>
                <c:pt idx="59">
                  <c:v>1.0307901893550225E-2</c:v>
                </c:pt>
                <c:pt idx="60">
                  <c:v>8.3563058722943284E-3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'4.10'!$D$1</c:f>
              <c:strCache>
                <c:ptCount val="1"/>
                <c:pt idx="0">
                  <c:v>t, df = 4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'4.10'!$C$2:$C$62</c:f>
              <c:numCache>
                <c:formatCode>General</c:formatCode>
                <c:ptCount val="61"/>
                <c:pt idx="0">
                  <c:v>-3</c:v>
                </c:pt>
                <c:pt idx="1">
                  <c:v>-2.9</c:v>
                </c:pt>
                <c:pt idx="2">
                  <c:v>-2.8</c:v>
                </c:pt>
                <c:pt idx="3">
                  <c:v>-2.7</c:v>
                </c:pt>
                <c:pt idx="4">
                  <c:v>-2.6</c:v>
                </c:pt>
                <c:pt idx="5">
                  <c:v>-2.5</c:v>
                </c:pt>
                <c:pt idx="6">
                  <c:v>-2.4</c:v>
                </c:pt>
                <c:pt idx="7">
                  <c:v>-2.2999999999999998</c:v>
                </c:pt>
                <c:pt idx="8">
                  <c:v>-2.2000000000000002</c:v>
                </c:pt>
                <c:pt idx="9">
                  <c:v>-2.1</c:v>
                </c:pt>
                <c:pt idx="10">
                  <c:v>-2</c:v>
                </c:pt>
                <c:pt idx="11">
                  <c:v>-1.9</c:v>
                </c:pt>
                <c:pt idx="12">
                  <c:v>-1.8</c:v>
                </c:pt>
                <c:pt idx="13">
                  <c:v>-1.7</c:v>
                </c:pt>
                <c:pt idx="14">
                  <c:v>-1.6</c:v>
                </c:pt>
                <c:pt idx="15">
                  <c:v>-1.5</c:v>
                </c:pt>
                <c:pt idx="16">
                  <c:v>-1.4</c:v>
                </c:pt>
                <c:pt idx="17">
                  <c:v>-1.3</c:v>
                </c:pt>
                <c:pt idx="18">
                  <c:v>-1.2</c:v>
                </c:pt>
                <c:pt idx="19">
                  <c:v>-1.1000000000000001</c:v>
                </c:pt>
                <c:pt idx="20">
                  <c:v>-1</c:v>
                </c:pt>
                <c:pt idx="21">
                  <c:v>-0.9</c:v>
                </c:pt>
                <c:pt idx="22">
                  <c:v>-0.8</c:v>
                </c:pt>
                <c:pt idx="23">
                  <c:v>-0.7</c:v>
                </c:pt>
                <c:pt idx="24">
                  <c:v>-0.6</c:v>
                </c:pt>
                <c:pt idx="25">
                  <c:v>-0.5</c:v>
                </c:pt>
                <c:pt idx="26">
                  <c:v>-0.4</c:v>
                </c:pt>
                <c:pt idx="27">
                  <c:v>-0.3</c:v>
                </c:pt>
                <c:pt idx="28">
                  <c:v>-0.2</c:v>
                </c:pt>
                <c:pt idx="29">
                  <c:v>-0.1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0.7</c:v>
                </c:pt>
                <c:pt idx="38">
                  <c:v>0.8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1.2</c:v>
                </c:pt>
                <c:pt idx="43">
                  <c:v>1.3</c:v>
                </c:pt>
                <c:pt idx="44">
                  <c:v>1.4</c:v>
                </c:pt>
                <c:pt idx="45">
                  <c:v>1.5</c:v>
                </c:pt>
                <c:pt idx="46">
                  <c:v>1.6</c:v>
                </c:pt>
                <c:pt idx="47">
                  <c:v>1.7</c:v>
                </c:pt>
                <c:pt idx="48">
                  <c:v>1.8</c:v>
                </c:pt>
                <c:pt idx="49">
                  <c:v>1.9</c:v>
                </c:pt>
                <c:pt idx="50">
                  <c:v>2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2.4</c:v>
                </c:pt>
                <c:pt idx="55">
                  <c:v>2.5000000000000102</c:v>
                </c:pt>
                <c:pt idx="56">
                  <c:v>2.6</c:v>
                </c:pt>
                <c:pt idx="57">
                  <c:v>2.7</c:v>
                </c:pt>
                <c:pt idx="58">
                  <c:v>2.80000000000001</c:v>
                </c:pt>
                <c:pt idx="59">
                  <c:v>2.9000000000000101</c:v>
                </c:pt>
                <c:pt idx="60">
                  <c:v>3.0000000000000102</c:v>
                </c:pt>
              </c:numCache>
            </c:numRef>
          </c:cat>
          <c:val>
            <c:numRef>
              <c:f>'4.10'!$D$2:$D$62</c:f>
              <c:numCache>
                <c:formatCode>General</c:formatCode>
                <c:ptCount val="61"/>
                <c:pt idx="0">
                  <c:v>1.9693498090836536E-2</c:v>
                </c:pt>
                <c:pt idx="1">
                  <c:v>2.2118302445273706E-2</c:v>
                </c:pt>
                <c:pt idx="2">
                  <c:v>2.4877228205426087E-2</c:v>
                </c:pt>
                <c:pt idx="3">
                  <c:v>2.8018597422760021E-2</c:v>
                </c:pt>
                <c:pt idx="4">
                  <c:v>3.1597343226134868E-2</c:v>
                </c:pt>
                <c:pt idx="5">
                  <c:v>3.5675624369556645E-2</c:v>
                </c:pt>
                <c:pt idx="6">
                  <c:v>4.0323358954948249E-2</c:v>
                </c:pt>
                <c:pt idx="7">
                  <c:v>4.5618600849191629E-2</c:v>
                </c:pt>
                <c:pt idx="8">
                  <c:v>5.1647652126004202E-2</c:v>
                </c:pt>
                <c:pt idx="9">
                  <c:v>5.8504767334097166E-2</c:v>
                </c:pt>
                <c:pt idx="10">
                  <c:v>6.6291260736238825E-2</c:v>
                </c:pt>
                <c:pt idx="11">
                  <c:v>7.5113777631384146E-2</c:v>
                </c:pt>
                <c:pt idx="12">
                  <c:v>8.5081439773720999E-2</c:v>
                </c:pt>
                <c:pt idx="13">
                  <c:v>9.6301530931994894E-2</c:v>
                </c:pt>
                <c:pt idx="14">
                  <c:v>0.10887336538560986</c:v>
                </c:pt>
                <c:pt idx="15">
                  <c:v>0.12288</c:v>
                </c:pt>
                <c:pt idx="16">
                  <c:v>0.13837753713555254</c:v>
                </c:pt>
                <c:pt idx="17">
                  <c:v>0.15538195452212655</c:v>
                </c:pt>
                <c:pt idx="18">
                  <c:v>0.17385372358466913</c:v>
                </c:pt>
                <c:pt idx="19">
                  <c:v>0.19368096389491202</c:v>
                </c:pt>
                <c:pt idx="20">
                  <c:v>0.21466252583997977</c:v>
                </c:pt>
                <c:pt idx="21">
                  <c:v>0.23649314409302508</c:v>
                </c:pt>
                <c:pt idx="22">
                  <c:v>0.25875353677316598</c:v>
                </c:pt>
                <c:pt idx="23">
                  <c:v>0.28090883171195108</c:v>
                </c:pt>
                <c:pt idx="24">
                  <c:v>0.30231870798580229</c:v>
                </c:pt>
                <c:pt idx="25">
                  <c:v>0.32226186856038702</c:v>
                </c:pt>
                <c:pt idx="26">
                  <c:v>0.33997573352819432</c:v>
                </c:pt>
                <c:pt idx="27">
                  <c:v>0.35470962734618905</c:v>
                </c:pt>
                <c:pt idx="28">
                  <c:v>0.36578663496593072</c:v>
                </c:pt>
                <c:pt idx="29">
                  <c:v>0.37266646558585254</c:v>
                </c:pt>
                <c:pt idx="30">
                  <c:v>0.37499999999999994</c:v>
                </c:pt>
                <c:pt idx="31">
                  <c:v>0.37266646558585254</c:v>
                </c:pt>
                <c:pt idx="32">
                  <c:v>0.36578663496593072</c:v>
                </c:pt>
                <c:pt idx="33">
                  <c:v>0.35470962734618905</c:v>
                </c:pt>
                <c:pt idx="34">
                  <c:v>0.33997573352819432</c:v>
                </c:pt>
                <c:pt idx="35">
                  <c:v>0.32226186856038702</c:v>
                </c:pt>
                <c:pt idx="36">
                  <c:v>0.30231870798580229</c:v>
                </c:pt>
                <c:pt idx="37">
                  <c:v>0.28090883171195108</c:v>
                </c:pt>
                <c:pt idx="38">
                  <c:v>0.25875353677316598</c:v>
                </c:pt>
                <c:pt idx="39">
                  <c:v>0.23649314409302508</c:v>
                </c:pt>
                <c:pt idx="40">
                  <c:v>0.21466252583997977</c:v>
                </c:pt>
                <c:pt idx="41">
                  <c:v>0.19368096389491202</c:v>
                </c:pt>
                <c:pt idx="42">
                  <c:v>0.17385372358466913</c:v>
                </c:pt>
                <c:pt idx="43">
                  <c:v>0.15538195452212655</c:v>
                </c:pt>
                <c:pt idx="44">
                  <c:v>0.13837753713555254</c:v>
                </c:pt>
                <c:pt idx="45">
                  <c:v>0.12288</c:v>
                </c:pt>
                <c:pt idx="46">
                  <c:v>0.10887336538560986</c:v>
                </c:pt>
                <c:pt idx="47">
                  <c:v>9.6301530931994894E-2</c:v>
                </c:pt>
                <c:pt idx="48">
                  <c:v>8.5081439773720999E-2</c:v>
                </c:pt>
                <c:pt idx="49">
                  <c:v>7.5113777631384146E-2</c:v>
                </c:pt>
                <c:pt idx="50">
                  <c:v>6.6291260736238825E-2</c:v>
                </c:pt>
                <c:pt idx="51">
                  <c:v>5.8504767334097166E-2</c:v>
                </c:pt>
                <c:pt idx="52">
                  <c:v>5.1647652126004202E-2</c:v>
                </c:pt>
                <c:pt idx="53">
                  <c:v>4.5618600849191629E-2</c:v>
                </c:pt>
                <c:pt idx="54">
                  <c:v>4.0323358954948249E-2</c:v>
                </c:pt>
                <c:pt idx="55">
                  <c:v>3.5675624369556194E-2</c:v>
                </c:pt>
                <c:pt idx="56">
                  <c:v>3.1597343226134868E-2</c:v>
                </c:pt>
                <c:pt idx="57">
                  <c:v>2.8018597422760021E-2</c:v>
                </c:pt>
                <c:pt idx="58">
                  <c:v>2.4877228205425782E-2</c:v>
                </c:pt>
                <c:pt idx="59">
                  <c:v>2.2118302445273446E-2</c:v>
                </c:pt>
                <c:pt idx="60">
                  <c:v>1.9693498090836307E-2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4974440"/>
        <c:axId val="394970912"/>
      </c:lineChart>
      <c:catAx>
        <c:axId val="394974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4970912"/>
        <c:crosses val="autoZero"/>
        <c:auto val="1"/>
        <c:lblAlgn val="ctr"/>
        <c:lblOffset val="100"/>
        <c:noMultiLvlLbl val="0"/>
      </c:catAx>
      <c:valAx>
        <c:axId val="394970912"/>
        <c:scaling>
          <c:orientation val="minMax"/>
          <c:max val="0.4200000000000000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4974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tx>
            <c:strRef>
              <c:f>'Fig 4.19'!$E$1</c:f>
              <c:strCache>
                <c:ptCount val="1"/>
                <c:pt idx="0">
                  <c:v>PDF</c:v>
                </c:pt>
              </c:strCache>
            </c:strRef>
          </c:tx>
          <c:spPr>
            <a:noFill/>
            <a:ln w="15875">
              <a:solidFill>
                <a:schemeClr val="tx1"/>
              </a:solidFill>
            </a:ln>
          </c:spPr>
          <c:cat>
            <c:numRef>
              <c:f>'Fig 4.19'!$D$2:$D$61</c:f>
              <c:numCache>
                <c:formatCode>0.00</c:formatCode>
                <c:ptCount val="6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  <c:pt idx="10">
                  <c:v>1.1000000000000001</c:v>
                </c:pt>
                <c:pt idx="11">
                  <c:v>1.2</c:v>
                </c:pt>
                <c:pt idx="12">
                  <c:v>1.3</c:v>
                </c:pt>
                <c:pt idx="13">
                  <c:v>1.4</c:v>
                </c:pt>
                <c:pt idx="14">
                  <c:v>1.5</c:v>
                </c:pt>
                <c:pt idx="15">
                  <c:v>1.6</c:v>
                </c:pt>
                <c:pt idx="16">
                  <c:v>1.7</c:v>
                </c:pt>
                <c:pt idx="17">
                  <c:v>1.8</c:v>
                </c:pt>
                <c:pt idx="18">
                  <c:v>1.9</c:v>
                </c:pt>
                <c:pt idx="19">
                  <c:v>2</c:v>
                </c:pt>
                <c:pt idx="20">
                  <c:v>2.1</c:v>
                </c:pt>
                <c:pt idx="21">
                  <c:v>2.2000000000000002</c:v>
                </c:pt>
                <c:pt idx="22">
                  <c:v>2.2999999999999998</c:v>
                </c:pt>
                <c:pt idx="23">
                  <c:v>2.4</c:v>
                </c:pt>
                <c:pt idx="24">
                  <c:v>2.5</c:v>
                </c:pt>
                <c:pt idx="25">
                  <c:v>2.6</c:v>
                </c:pt>
                <c:pt idx="26">
                  <c:v>2.7</c:v>
                </c:pt>
                <c:pt idx="27">
                  <c:v>2.8</c:v>
                </c:pt>
                <c:pt idx="28">
                  <c:v>2.9</c:v>
                </c:pt>
                <c:pt idx="29">
                  <c:v>3</c:v>
                </c:pt>
                <c:pt idx="30">
                  <c:v>3.1</c:v>
                </c:pt>
                <c:pt idx="31">
                  <c:v>3.2</c:v>
                </c:pt>
                <c:pt idx="32">
                  <c:v>3.3</c:v>
                </c:pt>
                <c:pt idx="33">
                  <c:v>3.4</c:v>
                </c:pt>
                <c:pt idx="34">
                  <c:v>3.5</c:v>
                </c:pt>
                <c:pt idx="35">
                  <c:v>3.6</c:v>
                </c:pt>
                <c:pt idx="36">
                  <c:v>3.7</c:v>
                </c:pt>
                <c:pt idx="37">
                  <c:v>3.8</c:v>
                </c:pt>
                <c:pt idx="38">
                  <c:v>3.9</c:v>
                </c:pt>
                <c:pt idx="39">
                  <c:v>4</c:v>
                </c:pt>
                <c:pt idx="40">
                  <c:v>4.0999999999999996</c:v>
                </c:pt>
                <c:pt idx="41">
                  <c:v>4.2</c:v>
                </c:pt>
                <c:pt idx="42">
                  <c:v>4.3</c:v>
                </c:pt>
                <c:pt idx="43">
                  <c:v>4.4000000000000004</c:v>
                </c:pt>
                <c:pt idx="44">
                  <c:v>4.5</c:v>
                </c:pt>
                <c:pt idx="45">
                  <c:v>4.5999999999999996</c:v>
                </c:pt>
                <c:pt idx="46">
                  <c:v>4.7</c:v>
                </c:pt>
                <c:pt idx="47">
                  <c:v>4.8</c:v>
                </c:pt>
                <c:pt idx="48">
                  <c:v>4.9000000000000004</c:v>
                </c:pt>
                <c:pt idx="49">
                  <c:v>5</c:v>
                </c:pt>
                <c:pt idx="50">
                  <c:v>5.0999999999999996</c:v>
                </c:pt>
                <c:pt idx="51">
                  <c:v>5.2</c:v>
                </c:pt>
                <c:pt idx="52">
                  <c:v>5.3</c:v>
                </c:pt>
                <c:pt idx="53">
                  <c:v>5.4</c:v>
                </c:pt>
                <c:pt idx="54">
                  <c:v>5.5</c:v>
                </c:pt>
                <c:pt idx="55">
                  <c:v>5.6</c:v>
                </c:pt>
                <c:pt idx="56">
                  <c:v>5.7</c:v>
                </c:pt>
                <c:pt idx="57">
                  <c:v>5.8</c:v>
                </c:pt>
                <c:pt idx="58">
                  <c:v>5.9</c:v>
                </c:pt>
                <c:pt idx="59">
                  <c:v>6</c:v>
                </c:pt>
              </c:numCache>
            </c:numRef>
          </c:cat>
          <c:val>
            <c:numRef>
              <c:f>'Fig 4.19'!$E$2:$E$61</c:f>
              <c:numCache>
                <c:formatCode>General</c:formatCode>
                <c:ptCount val="60"/>
                <c:pt idx="0">
                  <c:v>1.1798567283174461</c:v>
                </c:pt>
                <c:pt idx="1">
                  <c:v>0.79178103273482847</c:v>
                </c:pt>
                <c:pt idx="2">
                  <c:v>0.6137261008717948</c:v>
                </c:pt>
                <c:pt idx="3">
                  <c:v>0.5047116295301205</c:v>
                </c:pt>
                <c:pt idx="4">
                  <c:v>0.4287933265685277</c:v>
                </c:pt>
                <c:pt idx="5">
                  <c:v>0.37190962908273861</c:v>
                </c:pt>
                <c:pt idx="6">
                  <c:v>0.32723751261532191</c:v>
                </c:pt>
                <c:pt idx="7">
                  <c:v>0.29099392513064287</c:v>
                </c:pt>
                <c:pt idx="8">
                  <c:v>0.26088011954602425</c:v>
                </c:pt>
                <c:pt idx="9">
                  <c:v>0.23540237739680531</c:v>
                </c:pt>
                <c:pt idx="10">
                  <c:v>0.21353898770323904</c:v>
                </c:pt>
                <c:pt idx="11">
                  <c:v>0.19456219579434245</c:v>
                </c:pt>
                <c:pt idx="12">
                  <c:v>0.17793634943501868</c:v>
                </c:pt>
                <c:pt idx="13">
                  <c:v>0.1632563798842184</c:v>
                </c:pt>
                <c:pt idx="14">
                  <c:v>0.15020894610846872</c:v>
                </c:pt>
                <c:pt idx="15">
                  <c:v>0.13854695613929685</c:v>
                </c:pt>
                <c:pt idx="16">
                  <c:v>0.12807231878614392</c:v>
                </c:pt>
                <c:pt idx="17">
                  <c:v>0.11862394170022458</c:v>
                </c:pt>
                <c:pt idx="18">
                  <c:v>0.11006917768202622</c:v>
                </c:pt>
                <c:pt idx="19">
                  <c:v>0.10229759887480259</c:v>
                </c:pt>
                <c:pt idx="20">
                  <c:v>9.5216380023987982E-2</c:v>
                </c:pt>
                <c:pt idx="21">
                  <c:v>8.8746817514104154E-2</c:v>
                </c:pt>
                <c:pt idx="22">
                  <c:v>8.2821665292233199E-2</c:v>
                </c:pt>
                <c:pt idx="23">
                  <c:v>7.7383068330498794E-2</c:v>
                </c:pt>
                <c:pt idx="24">
                  <c:v>7.2380939912238568E-2</c:v>
                </c:pt>
                <c:pt idx="25">
                  <c:v>6.7771673184899101E-2</c:v>
                </c:pt>
                <c:pt idx="26">
                  <c:v>6.351710768409799E-2</c:v>
                </c:pt>
                <c:pt idx="27">
                  <c:v>5.9583692621840781E-2</c:v>
                </c:pt>
                <c:pt idx="28">
                  <c:v>5.5941803655468296E-2</c:v>
                </c:pt>
                <c:pt idx="29">
                  <c:v>5.2565180565008626E-2</c:v>
                </c:pt>
                <c:pt idx="30">
                  <c:v>4.9430461055156187E-2</c:v>
                </c:pt>
                <c:pt idx="31">
                  <c:v>4.6516791630280649E-2</c:v>
                </c:pt>
                <c:pt idx="32">
                  <c:v>4.3805500757185659E-2</c:v>
                </c:pt>
                <c:pt idx="33">
                  <c:v>4.1279822738957118E-2</c:v>
                </c:pt>
                <c:pt idx="34">
                  <c:v>3.8924663160023715E-2</c:v>
                </c:pt>
                <c:pt idx="35">
                  <c:v>3.6726398630125147E-2</c:v>
                </c:pt>
                <c:pt idx="36">
                  <c:v>3.4672704998494674E-2</c:v>
                </c:pt>
                <c:pt idx="37">
                  <c:v>3.2752409334471648E-2</c:v>
                </c:pt>
                <c:pt idx="38">
                  <c:v>3.0955361853982555E-2</c:v>
                </c:pt>
                <c:pt idx="39">
                  <c:v>2.9272324669753477E-2</c:v>
                </c:pt>
                <c:pt idx="40">
                  <c:v>2.7694874799159282E-2</c:v>
                </c:pt>
                <c:pt idx="41">
                  <c:v>2.6215319309119176E-2</c:v>
                </c:pt>
                <c:pt idx="42">
                  <c:v>2.4826620836566088E-2</c:v>
                </c:pt>
                <c:pt idx="43">
                  <c:v>2.3522332014157394E-2</c:v>
                </c:pt>
                <c:pt idx="44">
                  <c:v>2.2296537568216049E-2</c:v>
                </c:pt>
                <c:pt idx="45">
                  <c:v>2.1143803050347763E-2</c:v>
                </c:pt>
                <c:pt idx="46">
                  <c:v>2.0059129324301983E-2</c:v>
                </c:pt>
                <c:pt idx="47">
                  <c:v>1.9037912062112614E-2</c:v>
                </c:pt>
                <c:pt idx="48">
                  <c:v>1.8075905613643549E-2</c:v>
                </c:pt>
                <c:pt idx="49">
                  <c:v>1.7169190705537858E-2</c:v>
                </c:pt>
                <c:pt idx="50">
                  <c:v>1.6314145502566598E-2</c:v>
                </c:pt>
                <c:pt idx="51">
                  <c:v>1.5507419629146457E-2</c:v>
                </c:pt>
                <c:pt idx="52">
                  <c:v>1.4745910803495124E-2</c:v>
                </c:pt>
                <c:pt idx="53">
                  <c:v>1.4026743783251101E-2</c:v>
                </c:pt>
                <c:pt idx="54">
                  <c:v>1.334725136080462E-2</c:v>
                </c:pt>
                <c:pt idx="55">
                  <c:v>1.2704957180223252E-2</c:v>
                </c:pt>
                <c:pt idx="56">
                  <c:v>1.2097560176442352E-2</c:v>
                </c:pt>
                <c:pt idx="57">
                  <c:v>1.1522920462106354E-2</c:v>
                </c:pt>
                <c:pt idx="58">
                  <c:v>1.0979046508726534E-2</c:v>
                </c:pt>
                <c:pt idx="59">
                  <c:v>1.0464083487193578E-2</c:v>
                </c:pt>
              </c:numCache>
            </c:numRef>
          </c:val>
        </c:ser>
        <c:ser>
          <c:idx val="1"/>
          <c:order val="1"/>
          <c:tx>
            <c:strRef>
              <c:f>'Fig 4.19'!$F$1</c:f>
              <c:strCache>
                <c:ptCount val="1"/>
                <c:pt idx="0">
                  <c:v>Alpha</c:v>
                </c:pt>
              </c:strCache>
            </c:strRef>
          </c:tx>
          <c:spPr>
            <a:solidFill>
              <a:schemeClr val="tx1"/>
            </a:solidFill>
          </c:spPr>
          <c:val>
            <c:numRef>
              <c:f>'Fig 4.19'!$F$2:$F$61</c:f>
              <c:numCache>
                <c:formatCode>General</c:formatCode>
                <c:ptCount val="60"/>
                <c:pt idx="43">
                  <c:v>2.3522332014157394E-2</c:v>
                </c:pt>
                <c:pt idx="44">
                  <c:v>2.2296537568216049E-2</c:v>
                </c:pt>
                <c:pt idx="45">
                  <c:v>2.1143803050347763E-2</c:v>
                </c:pt>
                <c:pt idx="46">
                  <c:v>2.0059129324301983E-2</c:v>
                </c:pt>
                <c:pt idx="47">
                  <c:v>1.9037912062112614E-2</c:v>
                </c:pt>
                <c:pt idx="48">
                  <c:v>1.8075905613643549E-2</c:v>
                </c:pt>
                <c:pt idx="49">
                  <c:v>1.7169190705537858E-2</c:v>
                </c:pt>
                <c:pt idx="50">
                  <c:v>1.6314145502566598E-2</c:v>
                </c:pt>
                <c:pt idx="51">
                  <c:v>1.5507419629146457E-2</c:v>
                </c:pt>
                <c:pt idx="52">
                  <c:v>1.4745910803495124E-2</c:v>
                </c:pt>
                <c:pt idx="53">
                  <c:v>1.4026743783251101E-2</c:v>
                </c:pt>
                <c:pt idx="54">
                  <c:v>1.334725136080462E-2</c:v>
                </c:pt>
                <c:pt idx="55">
                  <c:v>1.2704957180223252E-2</c:v>
                </c:pt>
                <c:pt idx="56">
                  <c:v>1.2097560176442352E-2</c:v>
                </c:pt>
                <c:pt idx="57">
                  <c:v>1.1522920462106354E-2</c:v>
                </c:pt>
                <c:pt idx="58">
                  <c:v>1.0979046508726534E-2</c:v>
                </c:pt>
                <c:pt idx="59">
                  <c:v>1.0464083487193578E-2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968952"/>
        <c:axId val="394973656"/>
      </c:areaChart>
      <c:catAx>
        <c:axId val="394968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F-Ratio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crossAx val="394973656"/>
        <c:crosses val="autoZero"/>
        <c:auto val="1"/>
        <c:lblAlgn val="ctr"/>
        <c:lblOffset val="100"/>
        <c:tickLblSkip val="5"/>
        <c:tickMarkSkip val="2"/>
        <c:noMultiLvlLbl val="0"/>
      </c:catAx>
      <c:valAx>
        <c:axId val="39497365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Relative 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49689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2"/>
          <c:order val="0"/>
          <c:tx>
            <c:v>1</c:v>
          </c:tx>
          <c:marker>
            <c:symbol val="none"/>
          </c:marker>
          <c:cat>
            <c:numRef>
              <c:f>'Fig 4.20'!$L$2:$L$62</c:f>
              <c:numCache>
                <c:formatCode>General</c:formatCode>
                <c:ptCount val="61"/>
                <c:pt idx="0">
                  <c:v>0.10000000149011612</c:v>
                </c:pt>
                <c:pt idx="1">
                  <c:v>0.20000000298023224</c:v>
                </c:pt>
                <c:pt idx="2">
                  <c:v>0.30000001192092896</c:v>
                </c:pt>
                <c:pt idx="3">
                  <c:v>0.40000000596046448</c:v>
                </c:pt>
                <c:pt idx="4">
                  <c:v>0.5</c:v>
                </c:pt>
                <c:pt idx="5">
                  <c:v>0.60000002384185791</c:v>
                </c:pt>
                <c:pt idx="6">
                  <c:v>0.70000004768371582</c:v>
                </c:pt>
                <c:pt idx="7">
                  <c:v>0.80000007152557373</c:v>
                </c:pt>
                <c:pt idx="8">
                  <c:v>0.90000009536743164</c:v>
                </c:pt>
                <c:pt idx="9">
                  <c:v>1.0000001192092896</c:v>
                </c:pt>
                <c:pt idx="10">
                  <c:v>1.1000001430511475</c:v>
                </c:pt>
                <c:pt idx="11">
                  <c:v>1.2000001668930054</c:v>
                </c:pt>
                <c:pt idx="12">
                  <c:v>1.3000001907348633</c:v>
                </c:pt>
                <c:pt idx="13">
                  <c:v>1.4000002145767212</c:v>
                </c:pt>
                <c:pt idx="14">
                  <c:v>1.5000002384185791</c:v>
                </c:pt>
                <c:pt idx="15">
                  <c:v>1.600000262260437</c:v>
                </c:pt>
                <c:pt idx="16">
                  <c:v>1.7000002861022949</c:v>
                </c:pt>
                <c:pt idx="17">
                  <c:v>1.8000003099441528</c:v>
                </c:pt>
                <c:pt idx="18">
                  <c:v>1.9000003337860107</c:v>
                </c:pt>
                <c:pt idx="19">
                  <c:v>2.0000002384185791</c:v>
                </c:pt>
                <c:pt idx="20">
                  <c:v>2.1000001430511475</c:v>
                </c:pt>
                <c:pt idx="21">
                  <c:v>2.2000000476837158</c:v>
                </c:pt>
                <c:pt idx="22">
                  <c:v>2.2999999523162842</c:v>
                </c:pt>
                <c:pt idx="23">
                  <c:v>2.3999998569488525</c:v>
                </c:pt>
                <c:pt idx="24">
                  <c:v>2.4999997615814209</c:v>
                </c:pt>
                <c:pt idx="25">
                  <c:v>2.5999996662139893</c:v>
                </c:pt>
                <c:pt idx="26">
                  <c:v>2.6999995708465576</c:v>
                </c:pt>
                <c:pt idx="27">
                  <c:v>2.799999475479126</c:v>
                </c:pt>
                <c:pt idx="28">
                  <c:v>2.8999993801116943</c:v>
                </c:pt>
                <c:pt idx="29">
                  <c:v>2.9999992847442627</c:v>
                </c:pt>
                <c:pt idx="30">
                  <c:v>3.0999991893768311</c:v>
                </c:pt>
                <c:pt idx="31">
                  <c:v>3.1999990940093994</c:v>
                </c:pt>
                <c:pt idx="32">
                  <c:v>3.2999989986419678</c:v>
                </c:pt>
                <c:pt idx="33">
                  <c:v>3.3999989032745361</c:v>
                </c:pt>
                <c:pt idx="34">
                  <c:v>3.4999988079071045</c:v>
                </c:pt>
                <c:pt idx="35">
                  <c:v>3.5999987125396729</c:v>
                </c:pt>
                <c:pt idx="36">
                  <c:v>3.6999986171722412</c:v>
                </c:pt>
                <c:pt idx="37">
                  <c:v>3.7999985218048096</c:v>
                </c:pt>
                <c:pt idx="38">
                  <c:v>3.8999984264373779</c:v>
                </c:pt>
                <c:pt idx="39">
                  <c:v>3.9999983310699463</c:v>
                </c:pt>
                <c:pt idx="40">
                  <c:v>4.0999984741210938</c:v>
                </c:pt>
                <c:pt idx="41">
                  <c:v>4.1999983787536621</c:v>
                </c:pt>
                <c:pt idx="42">
                  <c:v>4.2999982833862305</c:v>
                </c:pt>
                <c:pt idx="43">
                  <c:v>4.3999981880187988</c:v>
                </c:pt>
                <c:pt idx="44">
                  <c:v>4.4999980926513672</c:v>
                </c:pt>
                <c:pt idx="45">
                  <c:v>4.5999979972839355</c:v>
                </c:pt>
                <c:pt idx="46">
                  <c:v>4.6999979019165039</c:v>
                </c:pt>
                <c:pt idx="47">
                  <c:v>4.7999978065490723</c:v>
                </c:pt>
                <c:pt idx="48">
                  <c:v>4.8999977111816406</c:v>
                </c:pt>
                <c:pt idx="49">
                  <c:v>4.999997615814209</c:v>
                </c:pt>
                <c:pt idx="50">
                  <c:v>5.0999975204467773</c:v>
                </c:pt>
                <c:pt idx="51">
                  <c:v>5.1999974250793457</c:v>
                </c:pt>
                <c:pt idx="52">
                  <c:v>5.2999973297119141</c:v>
                </c:pt>
                <c:pt idx="53">
                  <c:v>5.3999972343444824</c:v>
                </c:pt>
                <c:pt idx="54">
                  <c:v>5.4999971389770508</c:v>
                </c:pt>
                <c:pt idx="55">
                  <c:v>5.5999970436096191</c:v>
                </c:pt>
                <c:pt idx="56">
                  <c:v>5.6999969482421875</c:v>
                </c:pt>
                <c:pt idx="57">
                  <c:v>5.7999968528747559</c:v>
                </c:pt>
                <c:pt idx="58">
                  <c:v>5.8999967575073242</c:v>
                </c:pt>
                <c:pt idx="59">
                  <c:v>5.9999966621398926</c:v>
                </c:pt>
                <c:pt idx="60">
                  <c:v>6.0999965667724609</c:v>
                </c:pt>
              </c:numCache>
            </c:numRef>
          </c:cat>
          <c:val>
            <c:numRef>
              <c:f>'Fig 4.20'!$O$2:$O$62</c:f>
              <c:numCache>
                <c:formatCode>General</c:formatCode>
                <c:ptCount val="61"/>
                <c:pt idx="0">
                  <c:v>9.7993372628090315E-3</c:v>
                </c:pt>
                <c:pt idx="1">
                  <c:v>8.3204987333245314E-2</c:v>
                </c:pt>
                <c:pt idx="2">
                  <c:v>0.22920758357347251</c:v>
                </c:pt>
                <c:pt idx="3">
                  <c:v>0.40344171593557288</c:v>
                </c:pt>
                <c:pt idx="4">
                  <c:v>0.56050712583432205</c:v>
                </c:pt>
                <c:pt idx="5">
                  <c:v>0.67481062616744847</c:v>
                </c:pt>
                <c:pt idx="6">
                  <c:v>0.73956270627767196</c:v>
                </c:pt>
                <c:pt idx="7">
                  <c:v>0.75953670349011737</c:v>
                </c:pt>
                <c:pt idx="8">
                  <c:v>0.74453235054747935</c:v>
                </c:pt>
                <c:pt idx="9">
                  <c:v>0.70521074191773336</c:v>
                </c:pt>
                <c:pt idx="10">
                  <c:v>0.65099252627396453</c:v>
                </c:pt>
                <c:pt idx="11">
                  <c:v>0.58929395997482414</c:v>
                </c:pt>
                <c:pt idx="12">
                  <c:v>0.52548759132228451</c:v>
                </c:pt>
                <c:pt idx="13">
                  <c:v>0.46318630558537144</c:v>
                </c:pt>
                <c:pt idx="14">
                  <c:v>0.40462448936146556</c:v>
                </c:pt>
                <c:pt idx="15">
                  <c:v>0.35102513368610294</c:v>
                </c:pt>
                <c:pt idx="16">
                  <c:v>0.30290821344368063</c:v>
                </c:pt>
                <c:pt idx="17">
                  <c:v>0.26033022394243432</c:v>
                </c:pt>
                <c:pt idx="18">
                  <c:v>0.2230605053293265</c:v>
                </c:pt>
                <c:pt idx="19">
                  <c:v>0.19070566323376498</c:v>
                </c:pt>
                <c:pt idx="20">
                  <c:v>0.16279386620867442</c:v>
                </c:pt>
                <c:pt idx="21">
                  <c:v>0.13882998582865483</c:v>
                </c:pt>
                <c:pt idx="22">
                  <c:v>0.11832967084794825</c:v>
                </c:pt>
                <c:pt idx="23">
                  <c:v>0.10083907304869008</c:v>
                </c:pt>
                <c:pt idx="24">
                  <c:v>8.5944942575883282E-2</c:v>
                </c:pt>
                <c:pt idx="25">
                  <c:v>7.3278488991543572E-2</c:v>
                </c:pt>
                <c:pt idx="26">
                  <c:v>6.2515369222857525E-2</c:v>
                </c:pt>
                <c:pt idx="27">
                  <c:v>5.3373406327854936E-2</c:v>
                </c:pt>
                <c:pt idx="28">
                  <c:v>4.5609102695840023E-2</c:v>
                </c:pt>
                <c:pt idx="29">
                  <c:v>3.901363371709364E-2</c:v>
                </c:pt>
                <c:pt idx="30">
                  <c:v>3.3408749010489049E-2</c:v>
                </c:pt>
                <c:pt idx="31">
                  <c:v>2.8642833996591895E-2</c:v>
                </c:pt>
                <c:pt idx="32">
                  <c:v>2.4587269634251462E-2</c:v>
                </c:pt>
                <c:pt idx="33">
                  <c:v>2.1133154110579061E-2</c:v>
                </c:pt>
                <c:pt idx="34">
                  <c:v>1.818840407638099E-2</c:v>
                </c:pt>
                <c:pt idx="35">
                  <c:v>1.5675225445781142E-2</c:v>
                </c:pt>
                <c:pt idx="36">
                  <c:v>1.3527928451634124E-2</c:v>
                </c:pt>
                <c:pt idx="37">
                  <c:v>1.1691054202569207E-2</c:v>
                </c:pt>
                <c:pt idx="38">
                  <c:v>1.0117777473223092E-2</c:v>
                </c:pt>
                <c:pt idx="39">
                  <c:v>8.7685509094866838E-3</c:v>
                </c:pt>
                <c:pt idx="40">
                  <c:v>7.6099553958726834E-3</c:v>
                </c:pt>
                <c:pt idx="41">
                  <c:v>6.6137425641171988E-3</c:v>
                </c:pt>
                <c:pt idx="42">
                  <c:v>5.756002787072563E-3</c:v>
                </c:pt>
                <c:pt idx="43">
                  <c:v>5.016490464641944E-3</c:v>
                </c:pt>
                <c:pt idx="44">
                  <c:v>4.3780442819039362E-3</c:v>
                </c:pt>
                <c:pt idx="45">
                  <c:v>3.8261026265529255E-3</c:v>
                </c:pt>
                <c:pt idx="46">
                  <c:v>3.348296544519304E-3</c:v>
                </c:pt>
                <c:pt idx="47">
                  <c:v>2.9341078190700783E-3</c:v>
                </c:pt>
                <c:pt idx="48">
                  <c:v>2.5745816896556172E-3</c:v>
                </c:pt>
                <c:pt idx="49">
                  <c:v>2.2620853838993039E-3</c:v>
                </c:pt>
                <c:pt idx="50">
                  <c:v>1.99010504815116E-3</c:v>
                </c:pt>
                <c:pt idx="51">
                  <c:v>1.7530748586261375E-3</c:v>
                </c:pt>
                <c:pt idx="52">
                  <c:v>1.5462331049188468E-3</c:v>
                </c:pt>
                <c:pt idx="53">
                  <c:v>1.3655008870373682E-3</c:v>
                </c:pt>
                <c:pt idx="54">
                  <c:v>1.2073797797469438E-3</c:v>
                </c:pt>
                <c:pt idx="55">
                  <c:v>1.0688654148478963E-3</c:v>
                </c:pt>
                <c:pt idx="56">
                  <c:v>9.4737443116985976E-4</c:v>
                </c:pt>
                <c:pt idx="57">
                  <c:v>8.4068265912992364E-4</c:v>
                </c:pt>
                <c:pt idx="58">
                  <c:v>7.4687275495896014E-4</c:v>
                </c:pt>
                <c:pt idx="59">
                  <c:v>6.6428979039886277E-4</c:v>
                </c:pt>
                <c:pt idx="60">
                  <c:v>5.915035462986676E-4</c:v>
                </c:pt>
              </c:numCache>
            </c:numRef>
          </c:val>
          <c:smooth val="1"/>
        </c:ser>
        <c:ser>
          <c:idx val="1"/>
          <c:order val="1"/>
          <c:tx>
            <c:v>5</c:v>
          </c:tx>
          <c:marker>
            <c:symbol val="none"/>
          </c:marker>
          <c:cat>
            <c:numRef>
              <c:f>'Fig 4.20'!$L$2:$L$62</c:f>
              <c:numCache>
                <c:formatCode>General</c:formatCode>
                <c:ptCount val="61"/>
                <c:pt idx="0">
                  <c:v>0.10000000149011612</c:v>
                </c:pt>
                <c:pt idx="1">
                  <c:v>0.20000000298023224</c:v>
                </c:pt>
                <c:pt idx="2">
                  <c:v>0.30000001192092896</c:v>
                </c:pt>
                <c:pt idx="3">
                  <c:v>0.40000000596046448</c:v>
                </c:pt>
                <c:pt idx="4">
                  <c:v>0.5</c:v>
                </c:pt>
                <c:pt idx="5">
                  <c:v>0.60000002384185791</c:v>
                </c:pt>
                <c:pt idx="6">
                  <c:v>0.70000004768371582</c:v>
                </c:pt>
                <c:pt idx="7">
                  <c:v>0.80000007152557373</c:v>
                </c:pt>
                <c:pt idx="8">
                  <c:v>0.90000009536743164</c:v>
                </c:pt>
                <c:pt idx="9">
                  <c:v>1.0000001192092896</c:v>
                </c:pt>
                <c:pt idx="10">
                  <c:v>1.1000001430511475</c:v>
                </c:pt>
                <c:pt idx="11">
                  <c:v>1.2000001668930054</c:v>
                </c:pt>
                <c:pt idx="12">
                  <c:v>1.3000001907348633</c:v>
                </c:pt>
                <c:pt idx="13">
                  <c:v>1.4000002145767212</c:v>
                </c:pt>
                <c:pt idx="14">
                  <c:v>1.5000002384185791</c:v>
                </c:pt>
                <c:pt idx="15">
                  <c:v>1.600000262260437</c:v>
                </c:pt>
                <c:pt idx="16">
                  <c:v>1.7000002861022949</c:v>
                </c:pt>
                <c:pt idx="17">
                  <c:v>1.8000003099441528</c:v>
                </c:pt>
                <c:pt idx="18">
                  <c:v>1.9000003337860107</c:v>
                </c:pt>
                <c:pt idx="19">
                  <c:v>2.0000002384185791</c:v>
                </c:pt>
                <c:pt idx="20">
                  <c:v>2.1000001430511475</c:v>
                </c:pt>
                <c:pt idx="21">
                  <c:v>2.2000000476837158</c:v>
                </c:pt>
                <c:pt idx="22">
                  <c:v>2.2999999523162842</c:v>
                </c:pt>
                <c:pt idx="23">
                  <c:v>2.3999998569488525</c:v>
                </c:pt>
                <c:pt idx="24">
                  <c:v>2.4999997615814209</c:v>
                </c:pt>
                <c:pt idx="25">
                  <c:v>2.5999996662139893</c:v>
                </c:pt>
                <c:pt idx="26">
                  <c:v>2.6999995708465576</c:v>
                </c:pt>
                <c:pt idx="27">
                  <c:v>2.799999475479126</c:v>
                </c:pt>
                <c:pt idx="28">
                  <c:v>2.8999993801116943</c:v>
                </c:pt>
                <c:pt idx="29">
                  <c:v>2.9999992847442627</c:v>
                </c:pt>
                <c:pt idx="30">
                  <c:v>3.0999991893768311</c:v>
                </c:pt>
                <c:pt idx="31">
                  <c:v>3.1999990940093994</c:v>
                </c:pt>
                <c:pt idx="32">
                  <c:v>3.2999989986419678</c:v>
                </c:pt>
                <c:pt idx="33">
                  <c:v>3.3999989032745361</c:v>
                </c:pt>
                <c:pt idx="34">
                  <c:v>3.4999988079071045</c:v>
                </c:pt>
                <c:pt idx="35">
                  <c:v>3.5999987125396729</c:v>
                </c:pt>
                <c:pt idx="36">
                  <c:v>3.6999986171722412</c:v>
                </c:pt>
                <c:pt idx="37">
                  <c:v>3.7999985218048096</c:v>
                </c:pt>
                <c:pt idx="38">
                  <c:v>3.8999984264373779</c:v>
                </c:pt>
                <c:pt idx="39">
                  <c:v>3.9999983310699463</c:v>
                </c:pt>
                <c:pt idx="40">
                  <c:v>4.0999984741210938</c:v>
                </c:pt>
                <c:pt idx="41">
                  <c:v>4.1999983787536621</c:v>
                </c:pt>
                <c:pt idx="42">
                  <c:v>4.2999982833862305</c:v>
                </c:pt>
                <c:pt idx="43">
                  <c:v>4.3999981880187988</c:v>
                </c:pt>
                <c:pt idx="44">
                  <c:v>4.4999980926513672</c:v>
                </c:pt>
                <c:pt idx="45">
                  <c:v>4.5999979972839355</c:v>
                </c:pt>
                <c:pt idx="46">
                  <c:v>4.6999979019165039</c:v>
                </c:pt>
                <c:pt idx="47">
                  <c:v>4.7999978065490723</c:v>
                </c:pt>
                <c:pt idx="48">
                  <c:v>4.8999977111816406</c:v>
                </c:pt>
                <c:pt idx="49">
                  <c:v>4.999997615814209</c:v>
                </c:pt>
                <c:pt idx="50">
                  <c:v>5.0999975204467773</c:v>
                </c:pt>
                <c:pt idx="51">
                  <c:v>5.1999974250793457</c:v>
                </c:pt>
                <c:pt idx="52">
                  <c:v>5.2999973297119141</c:v>
                </c:pt>
                <c:pt idx="53">
                  <c:v>5.3999972343444824</c:v>
                </c:pt>
                <c:pt idx="54">
                  <c:v>5.4999971389770508</c:v>
                </c:pt>
                <c:pt idx="55">
                  <c:v>5.5999970436096191</c:v>
                </c:pt>
                <c:pt idx="56">
                  <c:v>5.6999969482421875</c:v>
                </c:pt>
                <c:pt idx="57">
                  <c:v>5.7999968528747559</c:v>
                </c:pt>
                <c:pt idx="58">
                  <c:v>5.8999967575073242</c:v>
                </c:pt>
                <c:pt idx="59">
                  <c:v>5.9999966621398926</c:v>
                </c:pt>
                <c:pt idx="60">
                  <c:v>6.0999965667724609</c:v>
                </c:pt>
              </c:numCache>
            </c:numRef>
          </c:cat>
          <c:val>
            <c:numRef>
              <c:f>'Fig 4.20'!$N$2:$N$62</c:f>
              <c:numCache>
                <c:formatCode>General</c:formatCode>
                <c:ptCount val="61"/>
                <c:pt idx="0">
                  <c:v>1.7534727935213587E-3</c:v>
                </c:pt>
                <c:pt idx="1">
                  <c:v>1.8999457183379639E-2</c:v>
                </c:pt>
                <c:pt idx="2">
                  <c:v>6.4913768022889506E-2</c:v>
                </c:pt>
                <c:pt idx="3">
                  <c:v>0.13843639450189543</c:v>
                </c:pt>
                <c:pt idx="4">
                  <c:v>0.22852739469993205</c:v>
                </c:pt>
                <c:pt idx="5">
                  <c:v>0.32155708698235652</c:v>
                </c:pt>
                <c:pt idx="6">
                  <c:v>0.40610350089614183</c:v>
                </c:pt>
                <c:pt idx="7">
                  <c:v>0.47478554469553552</c:v>
                </c:pt>
                <c:pt idx="8">
                  <c:v>0.52420820599584683</c:v>
                </c:pt>
                <c:pt idx="9">
                  <c:v>0.55406527513840353</c:v>
                </c:pt>
                <c:pt idx="10">
                  <c:v>0.56606138857503052</c:v>
                </c:pt>
                <c:pt idx="11">
                  <c:v>0.56297454935813396</c:v>
                </c:pt>
                <c:pt idx="12">
                  <c:v>0.54796506285117885</c:v>
                </c:pt>
                <c:pt idx="13">
                  <c:v>0.52412685393696745</c:v>
                </c:pt>
                <c:pt idx="14">
                  <c:v>0.49423357301352222</c:v>
                </c:pt>
                <c:pt idx="15">
                  <c:v>0.46062346173792285</c:v>
                </c:pt>
                <c:pt idx="16">
                  <c:v>0.42517391285898709</c:v>
                </c:pt>
                <c:pt idx="17">
                  <c:v>0.38932833694937191</c:v>
                </c:pt>
                <c:pt idx="18">
                  <c:v>0.35414934744498122</c:v>
                </c:pt>
                <c:pt idx="19">
                  <c:v>0.32038157481913709</c:v>
                </c:pt>
                <c:pt idx="20">
                  <c:v>0.2885139756621718</c:v>
                </c:pt>
                <c:pt idx="21">
                  <c:v>0.258836753126585</c:v>
                </c:pt>
                <c:pt idx="22">
                  <c:v>0.23149015072840892</c:v>
                </c:pt>
                <c:pt idx="23">
                  <c:v>0.20650480042412056</c:v>
                </c:pt>
                <c:pt idx="24">
                  <c:v>0.18383403975696019</c:v>
                </c:pt>
                <c:pt idx="25">
                  <c:v>0.16337913246438832</c:v>
                </c:pt>
                <c:pt idx="26">
                  <c:v>0.14500849406550853</c:v>
                </c:pt>
                <c:pt idx="27">
                  <c:v>0.12857201535031071</c:v>
                </c:pt>
                <c:pt idx="28">
                  <c:v>0.11391147804405691</c:v>
                </c:pt>
                <c:pt idx="29">
                  <c:v>0.10086792048371949</c:v>
                </c:pt>
                <c:pt idx="30">
                  <c:v>8.9286667099019293E-2</c:v>
                </c:pt>
                <c:pt idx="31">
                  <c:v>7.9020599946571277E-2</c:v>
                </c:pt>
                <c:pt idx="32">
                  <c:v>6.9932130981966115E-2</c:v>
                </c:pt>
                <c:pt idx="33">
                  <c:v>6.1894232598276207E-2</c:v>
                </c:pt>
                <c:pt idx="34">
                  <c:v>5.4790800860049726E-2</c:v>
                </c:pt>
                <c:pt idx="35">
                  <c:v>4.8516559092411538E-2</c:v>
                </c:pt>
                <c:pt idx="36">
                  <c:v>4.2976656771971322E-2</c:v>
                </c:pt>
                <c:pt idx="37">
                  <c:v>3.8086077655959033E-2</c:v>
                </c:pt>
                <c:pt idx="38">
                  <c:v>3.3768939586014138E-2</c:v>
                </c:pt>
                <c:pt idx="39">
                  <c:v>2.9957744490039805E-2</c:v>
                </c:pt>
                <c:pt idx="40">
                  <c:v>2.6592611621429139E-2</c:v>
                </c:pt>
                <c:pt idx="41">
                  <c:v>2.3620567377703766E-2</c:v>
                </c:pt>
                <c:pt idx="42">
                  <c:v>2.0994791668857416E-2</c:v>
                </c:pt>
                <c:pt idx="43">
                  <c:v>1.8673991184446966E-2</c:v>
                </c:pt>
                <c:pt idx="44">
                  <c:v>1.6621782492286522E-2</c:v>
                </c:pt>
                <c:pt idx="45">
                  <c:v>1.4806136943809296E-2</c:v>
                </c:pt>
                <c:pt idx="46">
                  <c:v>1.3198878391423873E-2</c:v>
                </c:pt>
                <c:pt idx="47">
                  <c:v>1.1775231704430412E-2</c:v>
                </c:pt>
                <c:pt idx="48">
                  <c:v>1.0513419113931962E-2</c:v>
                </c:pt>
                <c:pt idx="49">
                  <c:v>9.3943008851837297E-3</c:v>
                </c:pt>
                <c:pt idx="50">
                  <c:v>8.401056580792458E-3</c:v>
                </c:pt>
                <c:pt idx="51">
                  <c:v>7.518903146278213E-3</c:v>
                </c:pt>
                <c:pt idx="52">
                  <c:v>6.734846152151302E-3</c:v>
                </c:pt>
                <c:pt idx="53">
                  <c:v>6.0374607142265344E-3</c:v>
                </c:pt>
                <c:pt idx="54">
                  <c:v>5.4166988509627596E-3</c:v>
                </c:pt>
                <c:pt idx="55">
                  <c:v>4.8637202982693287E-3</c:v>
                </c:pt>
                <c:pt idx="56">
                  <c:v>4.3707440713100813E-3</c:v>
                </c:pt>
                <c:pt idx="57">
                  <c:v>3.9309183278688573E-3</c:v>
                </c:pt>
                <c:pt idx="58">
                  <c:v>3.5382063414363886E-3</c:v>
                </c:pt>
                <c:pt idx="59">
                  <c:v>3.1872866298836527E-3</c:v>
                </c:pt>
                <c:pt idx="60">
                  <c:v>2.8734655050244294E-3</c:v>
                </c:pt>
              </c:numCache>
            </c:numRef>
          </c:val>
          <c:smooth val="1"/>
        </c:ser>
        <c:ser>
          <c:idx val="0"/>
          <c:order val="2"/>
          <c:tx>
            <c:v>10</c:v>
          </c:tx>
          <c:marker>
            <c:symbol val="none"/>
          </c:marker>
          <c:cat>
            <c:numRef>
              <c:f>'Fig 4.20'!$L$2:$L$62</c:f>
              <c:numCache>
                <c:formatCode>General</c:formatCode>
                <c:ptCount val="61"/>
                <c:pt idx="0">
                  <c:v>0.10000000149011612</c:v>
                </c:pt>
                <c:pt idx="1">
                  <c:v>0.20000000298023224</c:v>
                </c:pt>
                <c:pt idx="2">
                  <c:v>0.30000001192092896</c:v>
                </c:pt>
                <c:pt idx="3">
                  <c:v>0.40000000596046448</c:v>
                </c:pt>
                <c:pt idx="4">
                  <c:v>0.5</c:v>
                </c:pt>
                <c:pt idx="5">
                  <c:v>0.60000002384185791</c:v>
                </c:pt>
                <c:pt idx="6">
                  <c:v>0.70000004768371582</c:v>
                </c:pt>
                <c:pt idx="7">
                  <c:v>0.80000007152557373</c:v>
                </c:pt>
                <c:pt idx="8">
                  <c:v>0.90000009536743164</c:v>
                </c:pt>
                <c:pt idx="9">
                  <c:v>1.0000001192092896</c:v>
                </c:pt>
                <c:pt idx="10">
                  <c:v>1.1000001430511475</c:v>
                </c:pt>
                <c:pt idx="11">
                  <c:v>1.2000001668930054</c:v>
                </c:pt>
                <c:pt idx="12">
                  <c:v>1.3000001907348633</c:v>
                </c:pt>
                <c:pt idx="13">
                  <c:v>1.4000002145767212</c:v>
                </c:pt>
                <c:pt idx="14">
                  <c:v>1.5000002384185791</c:v>
                </c:pt>
                <c:pt idx="15">
                  <c:v>1.600000262260437</c:v>
                </c:pt>
                <c:pt idx="16">
                  <c:v>1.7000002861022949</c:v>
                </c:pt>
                <c:pt idx="17">
                  <c:v>1.8000003099441528</c:v>
                </c:pt>
                <c:pt idx="18">
                  <c:v>1.9000003337860107</c:v>
                </c:pt>
                <c:pt idx="19">
                  <c:v>2.0000002384185791</c:v>
                </c:pt>
                <c:pt idx="20">
                  <c:v>2.1000001430511475</c:v>
                </c:pt>
                <c:pt idx="21">
                  <c:v>2.2000000476837158</c:v>
                </c:pt>
                <c:pt idx="22">
                  <c:v>2.2999999523162842</c:v>
                </c:pt>
                <c:pt idx="23">
                  <c:v>2.3999998569488525</c:v>
                </c:pt>
                <c:pt idx="24">
                  <c:v>2.4999997615814209</c:v>
                </c:pt>
                <c:pt idx="25">
                  <c:v>2.5999996662139893</c:v>
                </c:pt>
                <c:pt idx="26">
                  <c:v>2.6999995708465576</c:v>
                </c:pt>
                <c:pt idx="27">
                  <c:v>2.799999475479126</c:v>
                </c:pt>
                <c:pt idx="28">
                  <c:v>2.8999993801116943</c:v>
                </c:pt>
                <c:pt idx="29">
                  <c:v>2.9999992847442627</c:v>
                </c:pt>
                <c:pt idx="30">
                  <c:v>3.0999991893768311</c:v>
                </c:pt>
                <c:pt idx="31">
                  <c:v>3.1999990940093994</c:v>
                </c:pt>
                <c:pt idx="32">
                  <c:v>3.2999989986419678</c:v>
                </c:pt>
                <c:pt idx="33">
                  <c:v>3.3999989032745361</c:v>
                </c:pt>
                <c:pt idx="34">
                  <c:v>3.4999988079071045</c:v>
                </c:pt>
                <c:pt idx="35">
                  <c:v>3.5999987125396729</c:v>
                </c:pt>
                <c:pt idx="36">
                  <c:v>3.6999986171722412</c:v>
                </c:pt>
                <c:pt idx="37">
                  <c:v>3.7999985218048096</c:v>
                </c:pt>
                <c:pt idx="38">
                  <c:v>3.8999984264373779</c:v>
                </c:pt>
                <c:pt idx="39">
                  <c:v>3.9999983310699463</c:v>
                </c:pt>
                <c:pt idx="40">
                  <c:v>4.0999984741210938</c:v>
                </c:pt>
                <c:pt idx="41">
                  <c:v>4.1999983787536621</c:v>
                </c:pt>
                <c:pt idx="42">
                  <c:v>4.2999982833862305</c:v>
                </c:pt>
                <c:pt idx="43">
                  <c:v>4.3999981880187988</c:v>
                </c:pt>
                <c:pt idx="44">
                  <c:v>4.4999980926513672</c:v>
                </c:pt>
                <c:pt idx="45">
                  <c:v>4.5999979972839355</c:v>
                </c:pt>
                <c:pt idx="46">
                  <c:v>4.6999979019165039</c:v>
                </c:pt>
                <c:pt idx="47">
                  <c:v>4.7999978065490723</c:v>
                </c:pt>
                <c:pt idx="48">
                  <c:v>4.8999977111816406</c:v>
                </c:pt>
                <c:pt idx="49">
                  <c:v>4.999997615814209</c:v>
                </c:pt>
                <c:pt idx="50">
                  <c:v>5.0999975204467773</c:v>
                </c:pt>
                <c:pt idx="51">
                  <c:v>5.1999974250793457</c:v>
                </c:pt>
                <c:pt idx="52">
                  <c:v>5.2999973297119141</c:v>
                </c:pt>
                <c:pt idx="53">
                  <c:v>5.3999972343444824</c:v>
                </c:pt>
                <c:pt idx="54">
                  <c:v>5.4999971389770508</c:v>
                </c:pt>
                <c:pt idx="55">
                  <c:v>5.5999970436096191</c:v>
                </c:pt>
                <c:pt idx="56">
                  <c:v>5.6999969482421875</c:v>
                </c:pt>
                <c:pt idx="57">
                  <c:v>5.7999968528747559</c:v>
                </c:pt>
                <c:pt idx="58">
                  <c:v>5.8999967575073242</c:v>
                </c:pt>
                <c:pt idx="59">
                  <c:v>5.9999966621398926</c:v>
                </c:pt>
                <c:pt idx="60">
                  <c:v>6.0999965667724609</c:v>
                </c:pt>
              </c:numCache>
            </c:numRef>
          </c:cat>
          <c:val>
            <c:numRef>
              <c:f>'Fig 4.20'!$M$2:$M$62</c:f>
              <c:numCache>
                <c:formatCode>General</c:formatCode>
                <c:ptCount val="61"/>
                <c:pt idx="0">
                  <c:v>2.0188128228390177E-4</c:v>
                </c:pt>
                <c:pt idx="1">
                  <c:v>2.8977946111639471E-3</c:v>
                </c:pt>
                <c:pt idx="2">
                  <c:v>1.2588966133214642E-2</c:v>
                </c:pt>
                <c:pt idx="3">
                  <c:v>3.30913808402859E-2</c:v>
                </c:pt>
                <c:pt idx="4">
                  <c:v>6.5697773436132173E-2</c:v>
                </c:pt>
                <c:pt idx="5">
                  <c:v>0.10898461876931335</c:v>
                </c:pt>
                <c:pt idx="6">
                  <c:v>0.15961167046178337</c:v>
                </c:pt>
                <c:pt idx="7">
                  <c:v>0.21340098531714372</c:v>
                </c:pt>
                <c:pt idx="8">
                  <c:v>0.26625692285068764</c:v>
                </c:pt>
                <c:pt idx="9">
                  <c:v>0.31476184775247712</c:v>
                </c:pt>
                <c:pt idx="10">
                  <c:v>0.35645241563965185</c:v>
                </c:pt>
                <c:pt idx="11">
                  <c:v>0.38985541829418385</c:v>
                </c:pt>
                <c:pt idx="12">
                  <c:v>0.41437578770400602</c:v>
                </c:pt>
                <c:pt idx="13">
                  <c:v>0.43011434643435176</c:v>
                </c:pt>
                <c:pt idx="14">
                  <c:v>0.4376693836817524</c:v>
                </c:pt>
                <c:pt idx="15">
                  <c:v>0.43795420613685726</c:v>
                </c:pt>
                <c:pt idx="16">
                  <c:v>0.43204614581478012</c:v>
                </c:pt>
                <c:pt idx="17">
                  <c:v>0.42107146853665467</c:v>
                </c:pt>
                <c:pt idx="18">
                  <c:v>0.40612421371763574</c:v>
                </c:pt>
                <c:pt idx="19">
                  <c:v>0.38821390276911133</c:v>
                </c:pt>
                <c:pt idx="20">
                  <c:v>0.36823591193992178</c:v>
                </c:pt>
                <c:pt idx="21">
                  <c:v>0.34695881991731015</c:v>
                </c:pt>
                <c:pt idx="22">
                  <c:v>0.32502342071015161</c:v>
                </c:pt>
                <c:pt idx="23">
                  <c:v>0.3029493679522714</c:v>
                </c:pt>
                <c:pt idx="24">
                  <c:v>0.28114629256605139</c:v>
                </c:pt>
                <c:pt idx="25">
                  <c:v>0.25992711495818432</c:v>
                </c:pt>
                <c:pt idx="26">
                  <c:v>0.23952198022952445</c:v>
                </c:pt>
                <c:pt idx="27">
                  <c:v>0.2200917942624942</c:v>
                </c:pt>
                <c:pt idx="28">
                  <c:v>0.20174074694113439</c:v>
                </c:pt>
                <c:pt idx="29">
                  <c:v>0.18452750024647604</c:v>
                </c:pt>
                <c:pt idx="30">
                  <c:v>0.16847491841001688</c:v>
                </c:pt>
                <c:pt idx="31">
                  <c:v>0.15357834716252214</c:v>
                </c:pt>
                <c:pt idx="32">
                  <c:v>0.13981252819738088</c:v>
                </c:pt>
                <c:pt idx="33">
                  <c:v>0.12713727824579171</c:v>
                </c:pt>
                <c:pt idx="34">
                  <c:v>0.11550208109033012</c:v>
                </c:pt>
                <c:pt idx="35">
                  <c:v>0.10484974391067445</c:v>
                </c:pt>
                <c:pt idx="36">
                  <c:v>9.5119262666004109E-2</c:v>
                </c:pt>
                <c:pt idx="37">
                  <c:v>8.6248029038534915E-2</c:v>
                </c:pt>
                <c:pt idx="38">
                  <c:v>7.8173496679398713E-2</c:v>
                </c:pt>
                <c:pt idx="39">
                  <c:v>7.0834408993436432E-2</c:v>
                </c:pt>
                <c:pt idx="40">
                  <c:v>6.4171660515427262E-2</c:v>
                </c:pt>
                <c:pt idx="41">
                  <c:v>5.8128957268797687E-2</c:v>
                </c:pt>
                <c:pt idx="42">
                  <c:v>5.2653102787932816E-2</c:v>
                </c:pt>
                <c:pt idx="43">
                  <c:v>4.7694276732060462E-2</c:v>
                </c:pt>
                <c:pt idx="44">
                  <c:v>4.3206104753414826E-2</c:v>
                </c:pt>
                <c:pt idx="45">
                  <c:v>3.9145650438027188E-2</c:v>
                </c:pt>
                <c:pt idx="46">
                  <c:v>3.5473338512471836E-2</c:v>
                </c:pt>
                <c:pt idx="47">
                  <c:v>3.2152829701980981E-2</c:v>
                </c:pt>
                <c:pt idx="48">
                  <c:v>2.9150863142644385E-2</c:v>
                </c:pt>
                <c:pt idx="49">
                  <c:v>2.6437078612588656E-2</c:v>
                </c:pt>
                <c:pt idx="50">
                  <c:v>2.3983827918664796E-2</c:v>
                </c:pt>
                <c:pt idx="51">
                  <c:v>2.1765982436325302E-2</c:v>
                </c:pt>
                <c:pt idx="52">
                  <c:v>1.9760741946991602E-2</c:v>
                </c:pt>
                <c:pt idx="53">
                  <c:v>1.794744846042954E-2</c:v>
                </c:pt>
                <c:pt idx="54">
                  <c:v>1.6307407574523591E-2</c:v>
                </c:pt>
                <c:pt idx="55">
                  <c:v>1.4823719048819666E-2</c:v>
                </c:pt>
                <c:pt idx="56">
                  <c:v>1.3481117599561535E-2</c:v>
                </c:pt>
                <c:pt idx="57">
                  <c:v>1.226582442019075E-2</c:v>
                </c:pt>
                <c:pt idx="58">
                  <c:v>1.1165409557796303E-2</c:v>
                </c:pt>
                <c:pt idx="59">
                  <c:v>1.0168665004712746E-2</c:v>
                </c:pt>
                <c:pt idx="60">
                  <c:v>9.2654881727674537E-3</c:v>
                </c:pt>
              </c:numCache>
            </c:numRef>
          </c:val>
          <c:smooth val="1"/>
        </c:ser>
        <c:ser>
          <c:idx val="3"/>
          <c:order val="3"/>
          <c:tx>
            <c:v>20</c:v>
          </c:tx>
          <c:marker>
            <c:symbol val="none"/>
          </c:marker>
          <c:cat>
            <c:numRef>
              <c:f>'Fig 4.20'!$L$2:$L$62</c:f>
              <c:numCache>
                <c:formatCode>General</c:formatCode>
                <c:ptCount val="61"/>
                <c:pt idx="0">
                  <c:v>0.10000000149011612</c:v>
                </c:pt>
                <c:pt idx="1">
                  <c:v>0.20000000298023224</c:v>
                </c:pt>
                <c:pt idx="2">
                  <c:v>0.30000001192092896</c:v>
                </c:pt>
                <c:pt idx="3">
                  <c:v>0.40000000596046448</c:v>
                </c:pt>
                <c:pt idx="4">
                  <c:v>0.5</c:v>
                </c:pt>
                <c:pt idx="5">
                  <c:v>0.60000002384185791</c:v>
                </c:pt>
                <c:pt idx="6">
                  <c:v>0.70000004768371582</c:v>
                </c:pt>
                <c:pt idx="7">
                  <c:v>0.80000007152557373</c:v>
                </c:pt>
                <c:pt idx="8">
                  <c:v>0.90000009536743164</c:v>
                </c:pt>
                <c:pt idx="9">
                  <c:v>1.0000001192092896</c:v>
                </c:pt>
                <c:pt idx="10">
                  <c:v>1.1000001430511475</c:v>
                </c:pt>
                <c:pt idx="11">
                  <c:v>1.2000001668930054</c:v>
                </c:pt>
                <c:pt idx="12">
                  <c:v>1.3000001907348633</c:v>
                </c:pt>
                <c:pt idx="13">
                  <c:v>1.4000002145767212</c:v>
                </c:pt>
                <c:pt idx="14">
                  <c:v>1.5000002384185791</c:v>
                </c:pt>
                <c:pt idx="15">
                  <c:v>1.600000262260437</c:v>
                </c:pt>
                <c:pt idx="16">
                  <c:v>1.7000002861022949</c:v>
                </c:pt>
                <c:pt idx="17">
                  <c:v>1.8000003099441528</c:v>
                </c:pt>
                <c:pt idx="18">
                  <c:v>1.9000003337860107</c:v>
                </c:pt>
                <c:pt idx="19">
                  <c:v>2.0000002384185791</c:v>
                </c:pt>
                <c:pt idx="20">
                  <c:v>2.1000001430511475</c:v>
                </c:pt>
                <c:pt idx="21">
                  <c:v>2.2000000476837158</c:v>
                </c:pt>
                <c:pt idx="22">
                  <c:v>2.2999999523162842</c:v>
                </c:pt>
                <c:pt idx="23">
                  <c:v>2.3999998569488525</c:v>
                </c:pt>
                <c:pt idx="24">
                  <c:v>2.4999997615814209</c:v>
                </c:pt>
                <c:pt idx="25">
                  <c:v>2.5999996662139893</c:v>
                </c:pt>
                <c:pt idx="26">
                  <c:v>2.6999995708465576</c:v>
                </c:pt>
                <c:pt idx="27">
                  <c:v>2.799999475479126</c:v>
                </c:pt>
                <c:pt idx="28">
                  <c:v>2.8999993801116943</c:v>
                </c:pt>
                <c:pt idx="29">
                  <c:v>2.9999992847442627</c:v>
                </c:pt>
                <c:pt idx="30">
                  <c:v>3.0999991893768311</c:v>
                </c:pt>
                <c:pt idx="31">
                  <c:v>3.1999990940093994</c:v>
                </c:pt>
                <c:pt idx="32">
                  <c:v>3.2999989986419678</c:v>
                </c:pt>
                <c:pt idx="33">
                  <c:v>3.3999989032745361</c:v>
                </c:pt>
                <c:pt idx="34">
                  <c:v>3.4999988079071045</c:v>
                </c:pt>
                <c:pt idx="35">
                  <c:v>3.5999987125396729</c:v>
                </c:pt>
                <c:pt idx="36">
                  <c:v>3.6999986171722412</c:v>
                </c:pt>
                <c:pt idx="37">
                  <c:v>3.7999985218048096</c:v>
                </c:pt>
                <c:pt idx="38">
                  <c:v>3.8999984264373779</c:v>
                </c:pt>
                <c:pt idx="39">
                  <c:v>3.9999983310699463</c:v>
                </c:pt>
                <c:pt idx="40">
                  <c:v>4.0999984741210938</c:v>
                </c:pt>
                <c:pt idx="41">
                  <c:v>4.1999983787536621</c:v>
                </c:pt>
                <c:pt idx="42">
                  <c:v>4.2999982833862305</c:v>
                </c:pt>
                <c:pt idx="43">
                  <c:v>4.3999981880187988</c:v>
                </c:pt>
                <c:pt idx="44">
                  <c:v>4.4999980926513672</c:v>
                </c:pt>
                <c:pt idx="45">
                  <c:v>4.5999979972839355</c:v>
                </c:pt>
                <c:pt idx="46">
                  <c:v>4.6999979019165039</c:v>
                </c:pt>
                <c:pt idx="47">
                  <c:v>4.7999978065490723</c:v>
                </c:pt>
                <c:pt idx="48">
                  <c:v>4.8999977111816406</c:v>
                </c:pt>
                <c:pt idx="49">
                  <c:v>4.999997615814209</c:v>
                </c:pt>
                <c:pt idx="50">
                  <c:v>5.0999975204467773</c:v>
                </c:pt>
                <c:pt idx="51">
                  <c:v>5.1999974250793457</c:v>
                </c:pt>
                <c:pt idx="52">
                  <c:v>5.2999973297119141</c:v>
                </c:pt>
                <c:pt idx="53">
                  <c:v>5.3999972343444824</c:v>
                </c:pt>
                <c:pt idx="54">
                  <c:v>5.4999971389770508</c:v>
                </c:pt>
                <c:pt idx="55">
                  <c:v>5.5999970436096191</c:v>
                </c:pt>
                <c:pt idx="56">
                  <c:v>5.6999969482421875</c:v>
                </c:pt>
                <c:pt idx="57">
                  <c:v>5.7999968528747559</c:v>
                </c:pt>
                <c:pt idx="58">
                  <c:v>5.8999967575073242</c:v>
                </c:pt>
                <c:pt idx="59">
                  <c:v>5.9999966621398926</c:v>
                </c:pt>
                <c:pt idx="60">
                  <c:v>6.0999965667724609</c:v>
                </c:pt>
              </c:numCache>
            </c:numRef>
          </c:cat>
          <c:val>
            <c:numRef>
              <c:f>'Fig 4.20'!$P$2:$P$62</c:f>
              <c:numCache>
                <c:formatCode>General</c:formatCode>
                <c:ptCount val="61"/>
                <c:pt idx="0">
                  <c:v>2.5966648550576467E-6</c:v>
                </c:pt>
                <c:pt idx="1">
                  <c:v>6.1886960268447763E-5</c:v>
                </c:pt>
                <c:pt idx="2">
                  <c:v>4.0951268435782307E-4</c:v>
                </c:pt>
                <c:pt idx="3">
                  <c:v>1.5431203257695336E-3</c:v>
                </c:pt>
                <c:pt idx="4">
                  <c:v>4.1935201754015649E-3</c:v>
                </c:pt>
                <c:pt idx="5">
                  <c:v>9.174175083306986E-3</c:v>
                </c:pt>
                <c:pt idx="6">
                  <c:v>1.7175260734107151E-2</c:v>
                </c:pt>
                <c:pt idx="7">
                  <c:v>2.8580561625501131E-2</c:v>
                </c:pt>
                <c:pt idx="8">
                  <c:v>4.3364949203296657E-2</c:v>
                </c:pt>
                <c:pt idx="9">
                  <c:v>6.1091569144125141E-2</c:v>
                </c:pt>
                <c:pt idx="10">
                  <c:v>8.0992380272113154E-2</c:v>
                </c:pt>
                <c:pt idx="11">
                  <c:v>0.10209640336894753</c:v>
                </c:pt>
                <c:pt idx="12">
                  <c:v>0.12336813082288826</c:v>
                </c:pt>
                <c:pt idx="13">
                  <c:v>0.14382782906920463</c:v>
                </c:pt>
                <c:pt idx="14">
                  <c:v>0.16263847437841222</c:v>
                </c:pt>
                <c:pt idx="15">
                  <c:v>0.17915558751816829</c:v>
                </c:pt>
                <c:pt idx="16">
                  <c:v>0.1929439979908063</c:v>
                </c:pt>
                <c:pt idx="17">
                  <c:v>0.20376943596130404</c:v>
                </c:pt>
                <c:pt idx="18">
                  <c:v>0.21157373563712467</c:v>
                </c:pt>
                <c:pt idx="19">
                  <c:v>0.21644149763515902</c:v>
                </c:pt>
                <c:pt idx="20">
                  <c:v>0.21856432678488624</c:v>
                </c:pt>
                <c:pt idx="21">
                  <c:v>0.21820674873323323</c:v>
                </c:pt>
                <c:pt idx="22">
                  <c:v>0.21567635776755609</c:v>
                </c:pt>
                <c:pt idx="23">
                  <c:v>0.21129929399584305</c:v>
                </c:pt>
                <c:pt idx="24">
                  <c:v>0.20540127878828071</c:v>
                </c:pt>
                <c:pt idx="25">
                  <c:v>0.19829384276431489</c:v>
                </c:pt>
                <c:pt idx="26">
                  <c:v>0.19026506524395168</c:v>
                </c:pt>
                <c:pt idx="27">
                  <c:v>0.18157401888165864</c:v>
                </c:pt>
                <c:pt idx="28">
                  <c:v>0.17244811136496038</c:v>
                </c:pt>
                <c:pt idx="29">
                  <c:v>0.16308258600729394</c:v>
                </c:pt>
                <c:pt idx="30">
                  <c:v>0.15364154804265481</c:v>
                </c:pt>
                <c:pt idx="31">
                  <c:v>0.14425999914392407</c:v>
                </c:pt>
                <c:pt idx="32">
                  <c:v>0.13504647438715411</c:v>
                </c:pt>
                <c:pt idx="33">
                  <c:v>0.12608597562820084</c:v>
                </c:pt>
                <c:pt idx="34">
                  <c:v>0.11744297965620362</c:v>
                </c:pt>
                <c:pt idx="35">
                  <c:v>0.10916436798998561</c:v>
                </c:pt>
                <c:pt idx="36">
                  <c:v>0.10128217885680726</c:v>
                </c:pt>
                <c:pt idx="37">
                  <c:v>9.3816122602465107E-2</c:v>
                </c:pt>
                <c:pt idx="38">
                  <c:v>8.6775831666135755E-2</c:v>
                </c:pt>
                <c:pt idx="39">
                  <c:v>8.0162837416443589E-2</c:v>
                </c:pt>
                <c:pt idx="40">
                  <c:v>7.3972266228817363E-2</c:v>
                </c:pt>
                <c:pt idx="41">
                  <c:v>6.819435715648442E-2</c:v>
                </c:pt>
                <c:pt idx="42">
                  <c:v>6.2815603506967979E-2</c:v>
                </c:pt>
                <c:pt idx="43">
                  <c:v>5.7819837114284366E-2</c:v>
                </c:pt>
                <c:pt idx="44">
                  <c:v>5.3189055838221658E-2</c:v>
                </c:pt>
                <c:pt idx="45">
                  <c:v>4.8904108571716003E-2</c:v>
                </c:pt>
                <c:pt idx="46">
                  <c:v>4.494524480517189E-2</c:v>
                </c:pt>
                <c:pt idx="47">
                  <c:v>4.1292549171213402E-2</c:v>
                </c:pt>
                <c:pt idx="48">
                  <c:v>3.7926279293780243E-2</c:v>
                </c:pt>
                <c:pt idx="49">
                  <c:v>3.4827123118668382E-2</c:v>
                </c:pt>
                <c:pt idx="50">
                  <c:v>3.1976389818234856E-2</c:v>
                </c:pt>
                <c:pt idx="51">
                  <c:v>2.9356146408769559E-2</c:v>
                </c:pt>
                <c:pt idx="52">
                  <c:v>2.6949310432750423E-2</c:v>
                </c:pt>
                <c:pt idx="53">
                  <c:v>2.4739707456714295E-2</c:v>
                </c:pt>
                <c:pt idx="54">
                  <c:v>2.2712100721551741E-2</c:v>
                </c:pt>
                <c:pt idx="55">
                  <c:v>2.0852199049291805E-2</c:v>
                </c:pt>
                <c:pt idx="56">
                  <c:v>1.9146648046976557E-2</c:v>
                </c:pt>
                <c:pt idx="57">
                  <c:v>1.7583008739097725E-2</c:v>
                </c:pt>
                <c:pt idx="58">
                  <c:v>1.6149726989115595E-2</c:v>
                </c:pt>
                <c:pt idx="59">
                  <c:v>1.4836096421513413E-2</c:v>
                </c:pt>
                <c:pt idx="60">
                  <c:v>1.3632217013038029E-2</c:v>
                </c:pt>
              </c:numCache>
            </c:numRef>
          </c:val>
          <c:smooth val="1"/>
        </c:ser>
        <c:ser>
          <c:idx val="4"/>
          <c:order val="4"/>
          <c:tx>
            <c:v>30</c:v>
          </c:tx>
          <c:marker>
            <c:symbol val="none"/>
          </c:marker>
          <c:cat>
            <c:numRef>
              <c:f>'Fig 4.20'!$L$2:$L$62</c:f>
              <c:numCache>
                <c:formatCode>General</c:formatCode>
                <c:ptCount val="61"/>
                <c:pt idx="0">
                  <c:v>0.10000000149011612</c:v>
                </c:pt>
                <c:pt idx="1">
                  <c:v>0.20000000298023224</c:v>
                </c:pt>
                <c:pt idx="2">
                  <c:v>0.30000001192092896</c:v>
                </c:pt>
                <c:pt idx="3">
                  <c:v>0.40000000596046448</c:v>
                </c:pt>
                <c:pt idx="4">
                  <c:v>0.5</c:v>
                </c:pt>
                <c:pt idx="5">
                  <c:v>0.60000002384185791</c:v>
                </c:pt>
                <c:pt idx="6">
                  <c:v>0.70000004768371582</c:v>
                </c:pt>
                <c:pt idx="7">
                  <c:v>0.80000007152557373</c:v>
                </c:pt>
                <c:pt idx="8">
                  <c:v>0.90000009536743164</c:v>
                </c:pt>
                <c:pt idx="9">
                  <c:v>1.0000001192092896</c:v>
                </c:pt>
                <c:pt idx="10">
                  <c:v>1.1000001430511475</c:v>
                </c:pt>
                <c:pt idx="11">
                  <c:v>1.2000001668930054</c:v>
                </c:pt>
                <c:pt idx="12">
                  <c:v>1.3000001907348633</c:v>
                </c:pt>
                <c:pt idx="13">
                  <c:v>1.4000002145767212</c:v>
                </c:pt>
                <c:pt idx="14">
                  <c:v>1.5000002384185791</c:v>
                </c:pt>
                <c:pt idx="15">
                  <c:v>1.600000262260437</c:v>
                </c:pt>
                <c:pt idx="16">
                  <c:v>1.7000002861022949</c:v>
                </c:pt>
                <c:pt idx="17">
                  <c:v>1.8000003099441528</c:v>
                </c:pt>
                <c:pt idx="18">
                  <c:v>1.9000003337860107</c:v>
                </c:pt>
                <c:pt idx="19">
                  <c:v>2.0000002384185791</c:v>
                </c:pt>
                <c:pt idx="20">
                  <c:v>2.1000001430511475</c:v>
                </c:pt>
                <c:pt idx="21">
                  <c:v>2.2000000476837158</c:v>
                </c:pt>
                <c:pt idx="22">
                  <c:v>2.2999999523162842</c:v>
                </c:pt>
                <c:pt idx="23">
                  <c:v>2.3999998569488525</c:v>
                </c:pt>
                <c:pt idx="24">
                  <c:v>2.4999997615814209</c:v>
                </c:pt>
                <c:pt idx="25">
                  <c:v>2.5999996662139893</c:v>
                </c:pt>
                <c:pt idx="26">
                  <c:v>2.6999995708465576</c:v>
                </c:pt>
                <c:pt idx="27">
                  <c:v>2.799999475479126</c:v>
                </c:pt>
                <c:pt idx="28">
                  <c:v>2.8999993801116943</c:v>
                </c:pt>
                <c:pt idx="29">
                  <c:v>2.9999992847442627</c:v>
                </c:pt>
                <c:pt idx="30">
                  <c:v>3.0999991893768311</c:v>
                </c:pt>
                <c:pt idx="31">
                  <c:v>3.1999990940093994</c:v>
                </c:pt>
                <c:pt idx="32">
                  <c:v>3.2999989986419678</c:v>
                </c:pt>
                <c:pt idx="33">
                  <c:v>3.3999989032745361</c:v>
                </c:pt>
                <c:pt idx="34">
                  <c:v>3.4999988079071045</c:v>
                </c:pt>
                <c:pt idx="35">
                  <c:v>3.5999987125396729</c:v>
                </c:pt>
                <c:pt idx="36">
                  <c:v>3.6999986171722412</c:v>
                </c:pt>
                <c:pt idx="37">
                  <c:v>3.7999985218048096</c:v>
                </c:pt>
                <c:pt idx="38">
                  <c:v>3.8999984264373779</c:v>
                </c:pt>
                <c:pt idx="39">
                  <c:v>3.9999983310699463</c:v>
                </c:pt>
                <c:pt idx="40">
                  <c:v>4.0999984741210938</c:v>
                </c:pt>
                <c:pt idx="41">
                  <c:v>4.1999983787536621</c:v>
                </c:pt>
                <c:pt idx="42">
                  <c:v>4.2999982833862305</c:v>
                </c:pt>
                <c:pt idx="43">
                  <c:v>4.3999981880187988</c:v>
                </c:pt>
                <c:pt idx="44">
                  <c:v>4.4999980926513672</c:v>
                </c:pt>
                <c:pt idx="45">
                  <c:v>4.5999979972839355</c:v>
                </c:pt>
                <c:pt idx="46">
                  <c:v>4.6999979019165039</c:v>
                </c:pt>
                <c:pt idx="47">
                  <c:v>4.7999978065490723</c:v>
                </c:pt>
                <c:pt idx="48">
                  <c:v>4.8999977111816406</c:v>
                </c:pt>
                <c:pt idx="49">
                  <c:v>4.999997615814209</c:v>
                </c:pt>
                <c:pt idx="50">
                  <c:v>5.0999975204467773</c:v>
                </c:pt>
                <c:pt idx="51">
                  <c:v>5.1999974250793457</c:v>
                </c:pt>
                <c:pt idx="52">
                  <c:v>5.2999973297119141</c:v>
                </c:pt>
                <c:pt idx="53">
                  <c:v>5.3999972343444824</c:v>
                </c:pt>
                <c:pt idx="54">
                  <c:v>5.4999971389770508</c:v>
                </c:pt>
                <c:pt idx="55">
                  <c:v>5.5999970436096191</c:v>
                </c:pt>
                <c:pt idx="56">
                  <c:v>5.6999969482421875</c:v>
                </c:pt>
                <c:pt idx="57">
                  <c:v>5.7999968528747559</c:v>
                </c:pt>
                <c:pt idx="58">
                  <c:v>5.8999967575073242</c:v>
                </c:pt>
                <c:pt idx="59">
                  <c:v>5.9999966621398926</c:v>
                </c:pt>
                <c:pt idx="60">
                  <c:v>6.0999965667724609</c:v>
                </c:pt>
              </c:numCache>
            </c:numRef>
          </c:cat>
          <c:val>
            <c:numRef>
              <c:f>'Fig 4.20'!$Q$2:$Q$62</c:f>
              <c:numCache>
                <c:formatCode>General</c:formatCode>
                <c:ptCount val="61"/>
                <c:pt idx="0">
                  <c:v>3.2324927453841451E-8</c:v>
                </c:pt>
                <c:pt idx="1">
                  <c:v>1.2161133120054796E-6</c:v>
                </c:pt>
                <c:pt idx="2">
                  <c:v>1.166208811626547E-5</c:v>
                </c:pt>
                <c:pt idx="3">
                  <c:v>5.997601134165307E-5</c:v>
                </c:pt>
                <c:pt idx="4">
                  <c:v>2.11817058579323E-4</c:v>
                </c:pt>
                <c:pt idx="5">
                  <c:v>5.7737057467776784E-4</c:v>
                </c:pt>
                <c:pt idx="6">
                  <c:v>1.2989914011412331E-3</c:v>
                </c:pt>
                <c:pt idx="7">
                  <c:v>2.5199740139474885E-3</c:v>
                </c:pt>
                <c:pt idx="8">
                  <c:v>4.3469355164726872E-3</c:v>
                </c:pt>
                <c:pt idx="9">
                  <c:v>6.8207068247636725E-3</c:v>
                </c:pt>
                <c:pt idx="10">
                  <c:v>9.9046647856196376E-3</c:v>
                </c:pt>
                <c:pt idx="11">
                  <c:v>1.3491131889141672E-2</c:v>
                </c:pt>
                <c:pt idx="12">
                  <c:v>1.7420619044743207E-2</c:v>
                </c:pt>
                <c:pt idx="13">
                  <c:v>2.1506687506083727E-2</c:v>
                </c:pt>
                <c:pt idx="14">
                  <c:v>2.5560127465213384E-2</c:v>
                </c:pt>
                <c:pt idx="15">
                  <c:v>2.9408403287400485E-2</c:v>
                </c:pt>
                <c:pt idx="16">
                  <c:v>3.290864661528678E-2</c:v>
                </c:pt>
                <c:pt idx="17">
                  <c:v>3.5954241723709889E-2</c:v>
                </c:pt>
                <c:pt idx="18">
                  <c:v>3.8476081541030882E-2</c:v>
                </c:pt>
                <c:pt idx="19">
                  <c:v>4.0439983381210576E-2</c:v>
                </c:pt>
                <c:pt idx="20">
                  <c:v>4.1841758836222862E-2</c:v>
                </c:pt>
                <c:pt idx="21">
                  <c:v>4.2701159699319396E-2</c:v>
                </c:pt>
                <c:pt idx="22">
                  <c:v>4.3055655506652586E-2</c:v>
                </c:pt>
                <c:pt idx="23">
                  <c:v>4.2954639559423621E-2</c:v>
                </c:pt>
                <c:pt idx="24">
                  <c:v>4.24544140289249E-2</c:v>
                </c:pt>
                <c:pt idx="25">
                  <c:v>4.1614101497569861E-2</c:v>
                </c:pt>
                <c:pt idx="26">
                  <c:v>4.049249339203255E-2</c:v>
                </c:pt>
                <c:pt idx="27">
                  <c:v>3.9145761615745581E-2</c:v>
                </c:pt>
                <c:pt idx="28">
                  <c:v>3.7625915559531438E-2</c:v>
                </c:pt>
                <c:pt idx="29">
                  <c:v>3.5979870500075783E-2</c:v>
                </c:pt>
                <c:pt idx="30">
                  <c:v>3.4248995176032422E-2</c:v>
                </c:pt>
                <c:pt idx="31">
                  <c:v>3.2469018456961568E-2</c:v>
                </c:pt>
                <c:pt idx="32">
                  <c:v>3.0670192117169631E-2</c:v>
                </c:pt>
                <c:pt idx="33">
                  <c:v>2.8877625253352381E-2</c:v>
                </c:pt>
                <c:pt idx="34">
                  <c:v>2.7111723690115622E-2</c:v>
                </c:pt>
                <c:pt idx="35">
                  <c:v>2.5388683638025249E-2</c:v>
                </c:pt>
                <c:pt idx="36">
                  <c:v>2.372100240464188E-2</c:v>
                </c:pt>
                <c:pt idx="37">
                  <c:v>2.2117980025913545E-2</c:v>
                </c:pt>
                <c:pt idx="38">
                  <c:v>2.0586194439339855E-2</c:v>
                </c:pt>
                <c:pt idx="39">
                  <c:v>1.9129939538224446E-2</c:v>
                </c:pt>
                <c:pt idx="40">
                  <c:v>1.7751617256689792E-2</c:v>
                </c:pt>
                <c:pt idx="41">
                  <c:v>1.6452100975569331E-2</c:v>
                </c:pt>
                <c:pt idx="42">
                  <c:v>1.5231021873461131E-2</c:v>
                </c:pt>
                <c:pt idx="43">
                  <c:v>1.4087046055669843E-2</c:v>
                </c:pt>
                <c:pt idx="44">
                  <c:v>1.3018095803881727E-2</c:v>
                </c:pt>
                <c:pt idx="45">
                  <c:v>1.2021538696153234E-2</c:v>
                </c:pt>
                <c:pt idx="46">
                  <c:v>1.1094345081784461E-2</c:v>
                </c:pt>
                <c:pt idx="47">
                  <c:v>1.0233217755799632E-2</c:v>
                </c:pt>
                <c:pt idx="48">
                  <c:v>9.4346975083605192E-3</c:v>
                </c:pt>
                <c:pt idx="49">
                  <c:v>8.6952479636227438E-3</c:v>
                </c:pt>
                <c:pt idx="50">
                  <c:v>8.011322812557271E-3</c:v>
                </c:pt>
                <c:pt idx="51">
                  <c:v>7.3794182148239655E-3</c:v>
                </c:pt>
                <c:pt idx="52">
                  <c:v>6.7961128161287427E-3</c:v>
                </c:pt>
                <c:pt idx="53">
                  <c:v>6.2580975127724319E-3</c:v>
                </c:pt>
                <c:pt idx="54">
                  <c:v>5.7621968022866319E-3</c:v>
                </c:pt>
                <c:pt idx="55">
                  <c:v>5.3053832924272893E-3</c:v>
                </c:pt>
                <c:pt idx="56">
                  <c:v>4.8847867020613087E-3</c:v>
                </c:pt>
                <c:pt idx="57">
                  <c:v>4.4976984765863308E-3</c:v>
                </c:pt>
                <c:pt idx="58">
                  <c:v>4.1415729563048058E-3</c:v>
                </c:pt>
                <c:pt idx="59">
                  <c:v>3.8140258767793206E-3</c:v>
                </c:pt>
                <c:pt idx="60">
                  <c:v>3.5128308434210216E-3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4974048"/>
        <c:axId val="394968168"/>
      </c:lineChart>
      <c:catAx>
        <c:axId val="394974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F-ratio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crossAx val="394968168"/>
        <c:crosses val="autoZero"/>
        <c:auto val="1"/>
        <c:lblAlgn val="ctr"/>
        <c:lblOffset val="100"/>
        <c:noMultiLvlLbl val="0"/>
      </c:catAx>
      <c:valAx>
        <c:axId val="394968168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400"/>
                </a:pPr>
                <a:r>
                  <a:rPr lang="en-US" sz="1400"/>
                  <a:t>Relative 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49740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294444444444442"/>
          <c:y val="0.27179310669998585"/>
          <c:w val="0.1115"/>
          <c:h val="0.36093639492668206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233361</xdr:colOff>
      <xdr:row>0</xdr:row>
      <xdr:rowOff>28574</xdr:rowOff>
    </xdr:from>
    <xdr:to>
      <xdr:col>16</xdr:col>
      <xdr:colOff>9524</xdr:colOff>
      <xdr:row>23</xdr:row>
      <xdr:rowOff>57149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0.78913</cdr:x>
      <cdr:y>0.54911</cdr:y>
    </cdr:from>
    <cdr:to>
      <cdr:x>0.93349</cdr:x>
      <cdr:y>0.7009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633923" y="2343147"/>
          <a:ext cx="847706" cy="647718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  <a:p xmlns:a="http://schemas.openxmlformats.org/drawingml/2006/main">
          <a:r>
            <a:rPr lang="en-US" sz="1100"/>
            <a:t>1% of area</a:t>
          </a:r>
        </a:p>
      </cdr:txBody>
    </cdr:sp>
  </cdr:relSizeAnchor>
  <cdr:relSizeAnchor xmlns:cdr="http://schemas.openxmlformats.org/drawingml/2006/chartDrawing">
    <cdr:from>
      <cdr:x>0.82806</cdr:x>
      <cdr:y>0.70313</cdr:y>
    </cdr:from>
    <cdr:to>
      <cdr:x>0.85726</cdr:x>
      <cdr:y>0.87473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4862514" y="3100856"/>
          <a:ext cx="171460" cy="75677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0.20195</cdr:x>
      <cdr:y>0.10045</cdr:y>
    </cdr:from>
    <cdr:to>
      <cdr:x>0.43877</cdr:x>
      <cdr:y>0.22991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185864" y="428625"/>
          <a:ext cx="1390665" cy="552447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Repeated samples</a:t>
          </a:r>
          <a:r>
            <a:rPr lang="en-US" sz="1100" baseline="0"/>
            <a:t> from population</a:t>
          </a:r>
          <a:endParaRPr lang="en-US" sz="1100"/>
        </a:p>
      </cdr:txBody>
    </cdr:sp>
  </cdr:relSizeAnchor>
  <cdr:relSizeAnchor xmlns:cdr="http://schemas.openxmlformats.org/drawingml/2006/chartDrawing">
    <cdr:from>
      <cdr:x>0.39497</cdr:x>
      <cdr:y>0.23214</cdr:y>
    </cdr:from>
    <cdr:to>
      <cdr:x>0.4631</cdr:x>
      <cdr:y>0.38616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2319328" y="990588"/>
          <a:ext cx="400061" cy="657237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0.63504</cdr:x>
      <cdr:y>0.0625</cdr:y>
    </cdr:from>
    <cdr:to>
      <cdr:x>0.84266</cdr:x>
      <cdr:y>0.24107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729058" y="266700"/>
          <a:ext cx="1219179" cy="761994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Populaton regression</a:t>
          </a:r>
          <a:r>
            <a:rPr lang="en-US" sz="1100" baseline="0"/>
            <a:t> coefficient = 0.0</a:t>
          </a:r>
          <a:endParaRPr lang="en-US" sz="1100"/>
        </a:p>
      </cdr:txBody>
    </cdr:sp>
  </cdr:relSizeAnchor>
  <cdr:relSizeAnchor xmlns:cdr="http://schemas.openxmlformats.org/drawingml/2006/chartDrawing">
    <cdr:from>
      <cdr:x>0.51987</cdr:x>
      <cdr:y>0.24405</cdr:y>
    </cdr:from>
    <cdr:to>
      <cdr:x>0.69316</cdr:x>
      <cdr:y>0.48884</cdr:y>
    </cdr:to>
    <cdr:cxnSp macro="">
      <cdr:nvCxnSpPr>
        <cdr:cNvPr id="10" name="Straight Arrow Connector 9"/>
        <cdr:cNvCxnSpPr/>
      </cdr:nvCxnSpPr>
      <cdr:spPr>
        <a:xfrm xmlns:a="http://schemas.openxmlformats.org/drawingml/2006/main" flipH="1">
          <a:off x="3052764" y="1041400"/>
          <a:ext cx="1017587" cy="104457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0.27818</cdr:x>
      <cdr:y>0.23438</cdr:y>
    </cdr:from>
    <cdr:to>
      <cdr:x>0.4339</cdr:x>
      <cdr:y>0.72768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1633539" y="1000125"/>
          <a:ext cx="914400" cy="2105025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0.44012</cdr:x>
      <cdr:y>0.16146</cdr:y>
    </cdr:from>
    <cdr:to>
      <cdr:x>0.56042</cdr:x>
      <cdr:y>0.29688</cdr:y>
    </cdr:to>
    <cdr:cxnSp macro="">
      <cdr:nvCxnSpPr>
        <cdr:cNvPr id="13" name="Straight Arrow Connector 12"/>
        <cdr:cNvCxnSpPr/>
      </cdr:nvCxnSpPr>
      <cdr:spPr>
        <a:xfrm xmlns:a="http://schemas.openxmlformats.org/drawingml/2006/main">
          <a:off x="2584450" y="688975"/>
          <a:ext cx="706439" cy="577850"/>
        </a:xfrm>
        <a:prstGeom xmlns:a="http://schemas.openxmlformats.org/drawingml/2006/main" prst="straightConnector1">
          <a:avLst/>
        </a:prstGeom>
        <a:ln xmlns:a="http://schemas.openxmlformats.org/drawingml/2006/main" w="15875">
          <a:solidFill>
            <a:schemeClr val="tx1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295275</xdr:colOff>
      <xdr:row>0</xdr:row>
      <xdr:rowOff>47624</xdr:rowOff>
    </xdr:from>
    <xdr:to>
      <xdr:col>19</xdr:col>
      <xdr:colOff>190500</xdr:colOff>
      <xdr:row>25</xdr:row>
      <xdr:rowOff>95249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9525</xdr:rowOff>
    </xdr:from>
    <xdr:to>
      <xdr:col>5</xdr:col>
      <xdr:colOff>419100</xdr:colOff>
      <xdr:row>10</xdr:row>
      <xdr:rowOff>0</xdr:rowOff>
    </xdr:to>
    <xdr:sp macro="" textlink="">
      <xdr:nvSpPr>
        <xdr:cNvPr id="3" name="Right Brace 2"/>
        <xdr:cNvSpPr/>
      </xdr:nvSpPr>
      <xdr:spPr>
        <a:xfrm>
          <a:off x="2419350" y="200025"/>
          <a:ext cx="419100" cy="1704975"/>
        </a:xfrm>
        <a:prstGeom prst="rightBrac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47625</xdr:colOff>
      <xdr:row>10</xdr:row>
      <xdr:rowOff>114300</xdr:rowOff>
    </xdr:from>
    <xdr:to>
      <xdr:col>6</xdr:col>
      <xdr:colOff>9526</xdr:colOff>
      <xdr:row>10</xdr:row>
      <xdr:rowOff>114300</xdr:rowOff>
    </xdr:to>
    <xdr:cxnSp macro="">
      <xdr:nvCxnSpPr>
        <xdr:cNvPr id="5" name="Straight Arrow Connector 4"/>
        <xdr:cNvCxnSpPr/>
      </xdr:nvCxnSpPr>
      <xdr:spPr>
        <a:xfrm flipH="1">
          <a:off x="2466975" y="2038350"/>
          <a:ext cx="571501" cy="0"/>
        </a:xfrm>
        <a:prstGeom prst="straightConnector1">
          <a:avLst/>
        </a:prstGeom>
        <a:ln w="158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0</xdr:row>
      <xdr:rowOff>28574</xdr:rowOff>
    </xdr:from>
    <xdr:to>
      <xdr:col>11</xdr:col>
      <xdr:colOff>152401</xdr:colOff>
      <xdr:row>24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0.24953</cdr:x>
      <cdr:y>0.29234</cdr:y>
    </cdr:from>
    <cdr:to>
      <cdr:x>0.62101</cdr:x>
      <cdr:y>0.4942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266818" y="1200136"/>
          <a:ext cx="1885957" cy="828690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Relative</a:t>
          </a:r>
          <a:r>
            <a:rPr lang="en-US" sz="1100" baseline="0"/>
            <a:t> frequency of F-ratios sampled from a population where the variances are equal</a:t>
          </a:r>
          <a:endParaRPr lang="en-US" sz="1100"/>
        </a:p>
      </cdr:txBody>
    </cdr:sp>
  </cdr:relSizeAnchor>
  <cdr:relSizeAnchor xmlns:cdr="http://schemas.openxmlformats.org/drawingml/2006/chartDrawing">
    <cdr:from>
      <cdr:x>0.63364</cdr:x>
      <cdr:y>0.64722</cdr:y>
    </cdr:from>
    <cdr:to>
      <cdr:x>0.9676</cdr:x>
      <cdr:y>0.77019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935096" y="3057726"/>
          <a:ext cx="2073984" cy="580959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5% of area under the curve, or </a:t>
          </a:r>
          <a:r>
            <a:rPr lang="en-US" sz="1100" i="1"/>
            <a:t>alpha</a:t>
          </a:r>
          <a:endParaRPr lang="en-US" sz="1100"/>
        </a:p>
      </cdr:txBody>
    </cdr:sp>
  </cdr:relSizeAnchor>
  <cdr:relSizeAnchor xmlns:cdr="http://schemas.openxmlformats.org/drawingml/2006/chartDrawing">
    <cdr:from>
      <cdr:x>0.21869</cdr:x>
      <cdr:y>0.4942</cdr:y>
    </cdr:from>
    <cdr:to>
      <cdr:x>0.30019</cdr:x>
      <cdr:y>0.6754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H="1">
          <a:off x="1114425" y="2334799"/>
          <a:ext cx="415306" cy="856077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0.79925</cdr:x>
      <cdr:y>0.7719</cdr:y>
    </cdr:from>
    <cdr:to>
      <cdr:x>0.81864</cdr:x>
      <cdr:y>0.86316</cdr:y>
    </cdr:to>
    <cdr:cxnSp macro="">
      <cdr:nvCxnSpPr>
        <cdr:cNvPr id="7" name="Straight Arrow Connector 6"/>
        <cdr:cNvCxnSpPr/>
      </cdr:nvCxnSpPr>
      <cdr:spPr>
        <a:xfrm xmlns:a="http://schemas.openxmlformats.org/drawingml/2006/main">
          <a:off x="4963581" y="3646773"/>
          <a:ext cx="120399" cy="431151"/>
        </a:xfrm>
        <a:prstGeom xmlns:a="http://schemas.openxmlformats.org/drawingml/2006/main" prst="straightConnector1">
          <a:avLst/>
        </a:prstGeom>
        <a:ln xmlns:a="http://schemas.openxmlformats.org/drawingml/2006/main" w="12700">
          <a:solidFill>
            <a:schemeClr val="tx1"/>
          </a:solidFill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23811</xdr:colOff>
      <xdr:row>0</xdr:row>
      <xdr:rowOff>9525</xdr:rowOff>
    </xdr:from>
    <xdr:to>
      <xdr:col>10</xdr:col>
      <xdr:colOff>238124</xdr:colOff>
      <xdr:row>24</xdr:row>
      <xdr:rowOff>171450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0.89107</cdr:x>
      <cdr:y>0.23139</cdr:y>
    </cdr:from>
    <cdr:to>
      <cdr:x>1</cdr:x>
      <cdr:y>0.29779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43588" y="1095375"/>
          <a:ext cx="714375" cy="3143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Lambda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21"/>
  <sheetViews>
    <sheetView tabSelected="1" workbookViewId="0">
      <selection activeCell="G15" sqref="G15"/>
    </sheetView>
  </sheetViews>
  <sheetFormatPr defaultRowHeight="15" x14ac:dyDescent="0.25"/>
  <cols>
    <col min="5" max="5" width="12.7109375" bestFit="1" customWidth="1"/>
  </cols>
  <sheetData>
    <row r="1" spans="1:9" ht="30.75" thickBot="1" x14ac:dyDescent="0.3">
      <c r="A1" s="11" t="s">
        <v>0</v>
      </c>
      <c r="B1" s="11" t="s">
        <v>1</v>
      </c>
      <c r="D1" s="13" t="s">
        <v>2</v>
      </c>
    </row>
    <row r="2" spans="1:9" x14ac:dyDescent="0.25">
      <c r="A2">
        <v>72</v>
      </c>
      <c r="B2">
        <v>131</v>
      </c>
      <c r="D2" s="2">
        <f t="array" ref="D2:E6">LINEST(B2:B21,A2:A21,TRUE,TRUE)</f>
        <v>2.0922108104055765</v>
      </c>
      <c r="E2" s="4">
        <v>-3.5905240272883248</v>
      </c>
      <c r="F2" s="14" t="s">
        <v>7</v>
      </c>
      <c r="G2" s="15"/>
      <c r="H2" s="15"/>
    </row>
    <row r="3" spans="1:9" x14ac:dyDescent="0.25">
      <c r="A3">
        <v>58</v>
      </c>
      <c r="B3">
        <v>97</v>
      </c>
      <c r="D3" s="5">
        <v>0.8177162746352622</v>
      </c>
      <c r="E3" s="7">
        <v>54.216192349853671</v>
      </c>
      <c r="F3" s="15"/>
      <c r="G3" s="15"/>
      <c r="H3" s="15"/>
    </row>
    <row r="4" spans="1:9" x14ac:dyDescent="0.25">
      <c r="A4">
        <v>61</v>
      </c>
      <c r="B4">
        <v>144</v>
      </c>
      <c r="D4" s="5">
        <v>0.26669629159571229</v>
      </c>
      <c r="E4" s="7">
        <v>21.117829532780082</v>
      </c>
      <c r="F4" s="15"/>
      <c r="G4" s="15"/>
      <c r="H4" s="15"/>
    </row>
    <row r="5" spans="1:9" x14ac:dyDescent="0.25">
      <c r="A5">
        <v>60</v>
      </c>
      <c r="B5">
        <v>120</v>
      </c>
      <c r="D5" s="5">
        <v>6.5464461637171665</v>
      </c>
      <c r="E5" s="23">
        <v>18</v>
      </c>
      <c r="F5" s="15"/>
      <c r="G5" s="15"/>
      <c r="H5" s="15"/>
    </row>
    <row r="6" spans="1:9" ht="15.75" thickBot="1" x14ac:dyDescent="0.3">
      <c r="A6">
        <v>63</v>
      </c>
      <c r="B6">
        <v>100</v>
      </c>
      <c r="D6" s="16">
        <v>2919.470964839943</v>
      </c>
      <c r="E6" s="17">
        <v>8027.3290351600563</v>
      </c>
      <c r="F6" s="15"/>
      <c r="G6" s="18" t="s">
        <v>6</v>
      </c>
      <c r="H6" s="15"/>
    </row>
    <row r="7" spans="1:9" x14ac:dyDescent="0.25">
      <c r="A7">
        <v>68</v>
      </c>
      <c r="B7">
        <v>150</v>
      </c>
      <c r="D7" s="15"/>
      <c r="E7" s="15"/>
      <c r="F7" s="15"/>
      <c r="G7" s="2">
        <f t="array" ref="G7:I12">LINEST(B2:B21,A2:A21,,TRUE)</f>
        <v>2.0922108104055765</v>
      </c>
      <c r="H7" s="3">
        <v>-3.5905240272883248</v>
      </c>
      <c r="I7" s="12" t="e">
        <v>#N/A</v>
      </c>
    </row>
    <row r="8" spans="1:9" ht="15.75" thickBot="1" x14ac:dyDescent="0.3">
      <c r="A8">
        <v>67</v>
      </c>
      <c r="B8">
        <v>170</v>
      </c>
      <c r="D8" s="18" t="s">
        <v>3</v>
      </c>
      <c r="E8" s="15"/>
      <c r="F8" s="15"/>
      <c r="G8" s="5">
        <v>0.8177162746352622</v>
      </c>
      <c r="H8" s="6">
        <v>54.216192349853671</v>
      </c>
      <c r="I8" s="8" t="e">
        <v>#N/A</v>
      </c>
    </row>
    <row r="9" spans="1:9" ht="15.75" thickBot="1" x14ac:dyDescent="0.3">
      <c r="A9">
        <v>58</v>
      </c>
      <c r="B9">
        <v>130</v>
      </c>
      <c r="D9" s="19">
        <f t="array" ref="D9:E9">LINEST(B2:B21,A2:A21,,TRUE)</f>
        <v>2.0922108104055765</v>
      </c>
      <c r="E9" s="20">
        <v>-3.5905240272883248</v>
      </c>
      <c r="F9" s="15"/>
      <c r="G9" s="5">
        <v>0.26669629159571229</v>
      </c>
      <c r="H9" s="6">
        <v>21.117829532780082</v>
      </c>
      <c r="I9" s="8" t="e">
        <v>#N/A</v>
      </c>
    </row>
    <row r="10" spans="1:9" x14ac:dyDescent="0.25">
      <c r="A10">
        <v>68</v>
      </c>
      <c r="B10">
        <v>146</v>
      </c>
      <c r="D10" s="15"/>
      <c r="E10" s="15"/>
      <c r="F10" s="15"/>
      <c r="G10" s="5">
        <v>6.5464461637171665</v>
      </c>
      <c r="H10" s="9">
        <v>18</v>
      </c>
      <c r="I10" s="8" t="e">
        <v>#N/A</v>
      </c>
    </row>
    <row r="11" spans="1:9" ht="15.75" thickBot="1" x14ac:dyDescent="0.3">
      <c r="A11">
        <v>63</v>
      </c>
      <c r="B11">
        <v>106</v>
      </c>
      <c r="D11" s="18" t="s">
        <v>4</v>
      </c>
      <c r="E11" s="15"/>
      <c r="F11" s="15"/>
      <c r="G11" s="5">
        <v>2919.470964839943</v>
      </c>
      <c r="H11" s="6">
        <v>8027.3290351600563</v>
      </c>
      <c r="I11" s="8" t="e">
        <v>#N/A</v>
      </c>
    </row>
    <row r="12" spans="1:9" ht="15.75" thickBot="1" x14ac:dyDescent="0.3">
      <c r="A12">
        <v>65</v>
      </c>
      <c r="B12">
        <v>105</v>
      </c>
      <c r="D12" s="21">
        <f t="shared" ref="D12" si="0">LINEST(B2:B21,A2:A21,,TRUE)</f>
        <v>2.0922108104055765</v>
      </c>
      <c r="E12" s="15"/>
      <c r="F12" s="15"/>
      <c r="G12" s="16" t="e">
        <v>#N/A</v>
      </c>
      <c r="H12" s="22" t="e">
        <v>#N/A</v>
      </c>
      <c r="I12" s="10" t="e">
        <v>#N/A</v>
      </c>
    </row>
    <row r="13" spans="1:9" x14ac:dyDescent="0.25">
      <c r="A13">
        <v>58</v>
      </c>
      <c r="B13">
        <v>150</v>
      </c>
      <c r="D13" s="15"/>
      <c r="E13" s="15"/>
      <c r="F13" s="15"/>
      <c r="G13" s="15"/>
      <c r="H13" s="15"/>
    </row>
    <row r="14" spans="1:9" ht="15.75" thickBot="1" x14ac:dyDescent="0.3">
      <c r="A14">
        <v>72</v>
      </c>
      <c r="B14">
        <v>170</v>
      </c>
      <c r="D14" s="18" t="s">
        <v>5</v>
      </c>
      <c r="E14" s="15"/>
      <c r="F14" s="15"/>
      <c r="G14" s="18" t="s">
        <v>5</v>
      </c>
      <c r="H14" s="15"/>
    </row>
    <row r="15" spans="1:9" x14ac:dyDescent="0.25">
      <c r="A15">
        <v>72</v>
      </c>
      <c r="B15">
        <v>156</v>
      </c>
      <c r="D15" s="2">
        <f t="shared" ref="D15:E19" si="1">LINEST(B2:B21,A2:A21,,TRUE)</f>
        <v>2.0922108104055765</v>
      </c>
      <c r="E15" s="4" t="e">
        <f t="shared" si="1"/>
        <v>#VALUE!</v>
      </c>
      <c r="F15" s="15"/>
      <c r="G15" s="2">
        <f t="array" ref="G15:H19">LINEST(B2:B21,A2:A21)</f>
        <v>2.0922108104055765</v>
      </c>
      <c r="H15" s="4">
        <v>-3.5905240272883248</v>
      </c>
    </row>
    <row r="16" spans="1:9" x14ac:dyDescent="0.25">
      <c r="A16">
        <v>63</v>
      </c>
      <c r="B16">
        <v>127</v>
      </c>
      <c r="D16" s="5" t="e">
        <f t="shared" si="1"/>
        <v>#VALUE!</v>
      </c>
      <c r="E16" s="7" t="e">
        <f t="shared" si="1"/>
        <v>#VALUE!</v>
      </c>
      <c r="F16" s="15"/>
      <c r="G16" s="5">
        <v>2.0922108104055765</v>
      </c>
      <c r="H16" s="7">
        <v>-3.5905240272883248</v>
      </c>
    </row>
    <row r="17" spans="1:8" x14ac:dyDescent="0.25">
      <c r="A17">
        <v>75</v>
      </c>
      <c r="B17">
        <v>172</v>
      </c>
      <c r="D17" s="5" t="e">
        <f t="shared" si="1"/>
        <v>#VALUE!</v>
      </c>
      <c r="E17" s="7" t="e">
        <f t="shared" si="1"/>
        <v>#VALUE!</v>
      </c>
      <c r="F17" s="15"/>
      <c r="G17" s="5">
        <v>2.0922108104055765</v>
      </c>
      <c r="H17" s="7">
        <v>-3.5905240272883248</v>
      </c>
    </row>
    <row r="18" spans="1:8" x14ac:dyDescent="0.25">
      <c r="A18">
        <v>72</v>
      </c>
      <c r="B18">
        <v>150</v>
      </c>
      <c r="D18" s="5" t="e">
        <f t="shared" si="1"/>
        <v>#VALUE!</v>
      </c>
      <c r="E18" s="7" t="e">
        <f t="shared" si="1"/>
        <v>#VALUE!</v>
      </c>
      <c r="F18" s="15"/>
      <c r="G18" s="5">
        <v>2.0922108104055765</v>
      </c>
      <c r="H18" s="7">
        <v>-3.5905240272883248</v>
      </c>
    </row>
    <row r="19" spans="1:8" ht="15.75" thickBot="1" x14ac:dyDescent="0.3">
      <c r="A19">
        <v>76</v>
      </c>
      <c r="B19">
        <v>121</v>
      </c>
      <c r="D19" s="16" t="e">
        <f t="shared" si="1"/>
        <v>#VALUE!</v>
      </c>
      <c r="E19" s="17" t="e">
        <f t="shared" si="1"/>
        <v>#VALUE!</v>
      </c>
      <c r="F19" s="15"/>
      <c r="G19" s="16">
        <v>2.0922108104055765</v>
      </c>
      <c r="H19" s="17">
        <v>-3.5905240272883248</v>
      </c>
    </row>
    <row r="20" spans="1:8" x14ac:dyDescent="0.25">
      <c r="A20">
        <v>60</v>
      </c>
      <c r="B20">
        <v>106</v>
      </c>
    </row>
    <row r="21" spans="1:8" x14ac:dyDescent="0.25">
      <c r="A21">
        <v>70</v>
      </c>
      <c r="B21">
        <v>141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21"/>
  <sheetViews>
    <sheetView workbookViewId="0">
      <selection activeCell="D13" sqref="D13"/>
    </sheetView>
  </sheetViews>
  <sheetFormatPr defaultRowHeight="15" x14ac:dyDescent="0.25"/>
  <cols>
    <col min="3" max="3" width="5.85546875" customWidth="1"/>
    <col min="4" max="4" width="25.42578125" customWidth="1"/>
    <col min="5" max="5" width="12.42578125" customWidth="1"/>
  </cols>
  <sheetData>
    <row r="1" spans="1:8" ht="30.75" thickBot="1" x14ac:dyDescent="0.3">
      <c r="A1" s="11" t="s">
        <v>0</v>
      </c>
      <c r="B1" s="11" t="s">
        <v>1</v>
      </c>
      <c r="D1" s="25" t="s">
        <v>7</v>
      </c>
      <c r="E1" s="24"/>
    </row>
    <row r="2" spans="1:8" x14ac:dyDescent="0.25">
      <c r="A2">
        <v>72</v>
      </c>
      <c r="B2">
        <v>131</v>
      </c>
      <c r="D2" s="2">
        <f t="array" ref="D2:E6">LINEST(B2:B21,A2:A21,TRUE,TRUE)</f>
        <v>2.0922108104055765</v>
      </c>
      <c r="E2" s="4">
        <v>-3.5905240272883248</v>
      </c>
      <c r="G2" s="15"/>
      <c r="H2" s="15"/>
    </row>
    <row r="3" spans="1:8" x14ac:dyDescent="0.25">
      <c r="A3">
        <v>58</v>
      </c>
      <c r="B3">
        <v>97</v>
      </c>
      <c r="D3" s="5">
        <v>0.8177162746352622</v>
      </c>
      <c r="E3" s="7">
        <v>54.216192349853671</v>
      </c>
      <c r="F3" s="15"/>
      <c r="G3" s="15"/>
      <c r="H3" s="15"/>
    </row>
    <row r="4" spans="1:8" x14ac:dyDescent="0.25">
      <c r="A4">
        <v>61</v>
      </c>
      <c r="B4">
        <v>144</v>
      </c>
      <c r="D4" s="5">
        <v>0.26669629159571229</v>
      </c>
      <c r="E4" s="7">
        <v>21.117829532780082</v>
      </c>
      <c r="F4" s="15"/>
      <c r="G4" s="15"/>
      <c r="H4" s="15"/>
    </row>
    <row r="5" spans="1:8" x14ac:dyDescent="0.25">
      <c r="A5">
        <v>60</v>
      </c>
      <c r="B5">
        <v>120</v>
      </c>
      <c r="D5" s="5">
        <v>6.5464461637171665</v>
      </c>
      <c r="E5" s="23">
        <v>18</v>
      </c>
      <c r="F5" s="15"/>
      <c r="G5" s="15"/>
      <c r="H5" s="15"/>
    </row>
    <row r="6" spans="1:8" ht="15.75" thickBot="1" x14ac:dyDescent="0.3">
      <c r="A6">
        <v>63</v>
      </c>
      <c r="B6">
        <v>100</v>
      </c>
      <c r="D6" s="16">
        <v>2919.470964839943</v>
      </c>
      <c r="E6" s="17">
        <v>8027.3290351600563</v>
      </c>
      <c r="F6" s="15"/>
    </row>
    <row r="7" spans="1:8" x14ac:dyDescent="0.25">
      <c r="A7">
        <v>68</v>
      </c>
      <c r="B7">
        <v>150</v>
      </c>
      <c r="D7" s="15"/>
      <c r="E7" s="15"/>
      <c r="F7" s="15"/>
    </row>
    <row r="8" spans="1:8" ht="15.75" thickBot="1" x14ac:dyDescent="0.3">
      <c r="A8">
        <v>67</v>
      </c>
      <c r="B8">
        <v>170</v>
      </c>
      <c r="D8" s="26" t="s">
        <v>8</v>
      </c>
      <c r="F8" s="15"/>
    </row>
    <row r="9" spans="1:8" ht="15.75" thickBot="1" x14ac:dyDescent="0.3">
      <c r="A9">
        <v>58</v>
      </c>
      <c r="B9">
        <v>130</v>
      </c>
      <c r="D9" s="21">
        <f>SLOPE(B2:B21,A2:A21)</f>
        <v>2.0922108104055774</v>
      </c>
      <c r="F9" s="15"/>
    </row>
    <row r="10" spans="1:8" x14ac:dyDescent="0.25">
      <c r="A10">
        <v>68</v>
      </c>
      <c r="B10">
        <v>146</v>
      </c>
      <c r="F10" s="15"/>
    </row>
    <row r="11" spans="1:8" x14ac:dyDescent="0.25">
      <c r="A11">
        <v>63</v>
      </c>
      <c r="B11">
        <v>106</v>
      </c>
      <c r="F11" s="15"/>
    </row>
    <row r="12" spans="1:8" ht="15.75" thickBot="1" x14ac:dyDescent="0.3">
      <c r="A12">
        <v>65</v>
      </c>
      <c r="B12">
        <v>105</v>
      </c>
      <c r="D12" s="26" t="s">
        <v>9</v>
      </c>
      <c r="F12" s="15"/>
    </row>
    <row r="13" spans="1:8" ht="15.75" thickBot="1" x14ac:dyDescent="0.3">
      <c r="A13">
        <v>58</v>
      </c>
      <c r="B13">
        <v>150</v>
      </c>
      <c r="D13" s="21">
        <f>INTERCEPT(B2:B21,A2:A21)</f>
        <v>-3.5905240272883816</v>
      </c>
      <c r="F13" s="15"/>
    </row>
    <row r="14" spans="1:8" x14ac:dyDescent="0.25">
      <c r="A14">
        <v>72</v>
      </c>
      <c r="B14">
        <v>170</v>
      </c>
      <c r="F14" s="15"/>
    </row>
    <row r="15" spans="1:8" x14ac:dyDescent="0.25">
      <c r="A15">
        <v>72</v>
      </c>
      <c r="B15">
        <v>156</v>
      </c>
      <c r="F15" s="15"/>
    </row>
    <row r="16" spans="1:8" x14ac:dyDescent="0.25">
      <c r="A16">
        <v>63</v>
      </c>
      <c r="B16">
        <v>127</v>
      </c>
      <c r="F16" s="15"/>
    </row>
    <row r="17" spans="1:6" x14ac:dyDescent="0.25">
      <c r="A17">
        <v>75</v>
      </c>
      <c r="B17">
        <v>172</v>
      </c>
      <c r="F17" s="15"/>
    </row>
    <row r="18" spans="1:6" x14ac:dyDescent="0.25">
      <c r="A18">
        <v>72</v>
      </c>
      <c r="B18">
        <v>150</v>
      </c>
      <c r="F18" s="15"/>
    </row>
    <row r="19" spans="1:6" x14ac:dyDescent="0.25">
      <c r="A19">
        <v>76</v>
      </c>
      <c r="B19">
        <v>121</v>
      </c>
      <c r="F19" s="15"/>
    </row>
    <row r="20" spans="1:6" x14ac:dyDescent="0.25">
      <c r="A20">
        <v>60</v>
      </c>
      <c r="B20">
        <v>106</v>
      </c>
    </row>
    <row r="21" spans="1:6" x14ac:dyDescent="0.25">
      <c r="A21">
        <v>70</v>
      </c>
      <c r="B21">
        <v>141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H21"/>
  <sheetViews>
    <sheetView workbookViewId="0">
      <selection activeCell="D8" sqref="D8"/>
    </sheetView>
  </sheetViews>
  <sheetFormatPr defaultRowHeight="15" x14ac:dyDescent="0.25"/>
  <cols>
    <col min="3" max="3" width="5.85546875" customWidth="1"/>
    <col min="4" max="4" width="25.42578125" customWidth="1"/>
    <col min="5" max="5" width="12.42578125" customWidth="1"/>
  </cols>
  <sheetData>
    <row r="1" spans="1:8" ht="30.75" thickBot="1" x14ac:dyDescent="0.3">
      <c r="A1" s="11" t="s">
        <v>0</v>
      </c>
      <c r="B1" s="11" t="s">
        <v>1</v>
      </c>
      <c r="D1" s="25" t="s">
        <v>7</v>
      </c>
      <c r="E1" s="24"/>
    </row>
    <row r="2" spans="1:8" x14ac:dyDescent="0.25">
      <c r="A2">
        <v>72</v>
      </c>
      <c r="B2">
        <v>131</v>
      </c>
      <c r="D2" s="2">
        <f t="array" ref="D2:E6">LINEST(B2:B21,A2:A21,TRUE,TRUE)</f>
        <v>2.0922108104055765</v>
      </c>
      <c r="E2" s="4">
        <v>-3.5905240272883248</v>
      </c>
      <c r="G2" s="15"/>
      <c r="H2" s="15"/>
    </row>
    <row r="3" spans="1:8" x14ac:dyDescent="0.25">
      <c r="A3">
        <v>58</v>
      </c>
      <c r="B3">
        <v>97</v>
      </c>
      <c r="D3" s="5">
        <v>0.8177162746352622</v>
      </c>
      <c r="E3" s="7">
        <v>54.216192349853671</v>
      </c>
      <c r="F3" s="15"/>
      <c r="G3" s="15"/>
      <c r="H3" s="15"/>
    </row>
    <row r="4" spans="1:8" x14ac:dyDescent="0.25">
      <c r="A4">
        <v>61</v>
      </c>
      <c r="B4">
        <v>144</v>
      </c>
      <c r="D4" s="5">
        <v>0.26669629159571229</v>
      </c>
      <c r="E4" s="7">
        <v>21.117829532780082</v>
      </c>
      <c r="F4" s="15"/>
      <c r="G4" s="15"/>
      <c r="H4" s="15"/>
    </row>
    <row r="5" spans="1:8" x14ac:dyDescent="0.25">
      <c r="A5">
        <v>60</v>
      </c>
      <c r="B5">
        <v>120</v>
      </c>
      <c r="D5" s="5">
        <v>6.5464461637171665</v>
      </c>
      <c r="E5" s="23">
        <v>18</v>
      </c>
      <c r="F5" s="15"/>
      <c r="G5" s="15"/>
      <c r="H5" s="15"/>
    </row>
    <row r="6" spans="1:8" ht="15.75" thickBot="1" x14ac:dyDescent="0.3">
      <c r="A6">
        <v>63</v>
      </c>
      <c r="B6">
        <v>100</v>
      </c>
      <c r="D6" s="16">
        <v>2919.470964839943</v>
      </c>
      <c r="E6" s="17">
        <v>8027.3290351600563</v>
      </c>
      <c r="F6" s="15"/>
    </row>
    <row r="7" spans="1:8" x14ac:dyDescent="0.25">
      <c r="A7">
        <v>68</v>
      </c>
      <c r="B7">
        <v>150</v>
      </c>
      <c r="D7" s="15"/>
      <c r="E7" s="15"/>
      <c r="F7" s="15"/>
    </row>
    <row r="8" spans="1:8" x14ac:dyDescent="0.25">
      <c r="A8">
        <v>67</v>
      </c>
      <c r="B8">
        <v>170</v>
      </c>
      <c r="D8" s="15">
        <f>D2/D3</f>
        <v>2.5586023848416071</v>
      </c>
      <c r="F8" s="15"/>
    </row>
    <row r="9" spans="1:8" x14ac:dyDescent="0.25">
      <c r="A9">
        <v>58</v>
      </c>
      <c r="B9">
        <v>130</v>
      </c>
      <c r="F9" s="15"/>
    </row>
    <row r="10" spans="1:8" x14ac:dyDescent="0.25">
      <c r="A10">
        <v>68</v>
      </c>
      <c r="B10">
        <v>146</v>
      </c>
      <c r="F10" s="15"/>
    </row>
    <row r="11" spans="1:8" x14ac:dyDescent="0.25">
      <c r="A11">
        <v>63</v>
      </c>
      <c r="B11">
        <v>106</v>
      </c>
      <c r="F11" s="15"/>
    </row>
    <row r="12" spans="1:8" x14ac:dyDescent="0.25">
      <c r="A12">
        <v>65</v>
      </c>
      <c r="B12">
        <v>105</v>
      </c>
      <c r="F12" s="15"/>
    </row>
    <row r="13" spans="1:8" x14ac:dyDescent="0.25">
      <c r="A13">
        <v>58</v>
      </c>
      <c r="B13">
        <v>150</v>
      </c>
      <c r="F13" s="15"/>
    </row>
    <row r="14" spans="1:8" x14ac:dyDescent="0.25">
      <c r="A14">
        <v>72</v>
      </c>
      <c r="B14">
        <v>170</v>
      </c>
      <c r="F14" s="15"/>
    </row>
    <row r="15" spans="1:8" x14ac:dyDescent="0.25">
      <c r="A15">
        <v>72</v>
      </c>
      <c r="B15">
        <v>156</v>
      </c>
      <c r="F15" s="15"/>
    </row>
    <row r="16" spans="1:8" x14ac:dyDescent="0.25">
      <c r="A16">
        <v>63</v>
      </c>
      <c r="B16">
        <v>127</v>
      </c>
      <c r="F16" s="15"/>
    </row>
    <row r="17" spans="1:6" x14ac:dyDescent="0.25">
      <c r="A17">
        <v>75</v>
      </c>
      <c r="B17">
        <v>172</v>
      </c>
      <c r="F17" s="15"/>
    </row>
    <row r="18" spans="1:6" x14ac:dyDescent="0.25">
      <c r="A18">
        <v>72</v>
      </c>
      <c r="B18">
        <v>150</v>
      </c>
      <c r="F18" s="15"/>
    </row>
    <row r="19" spans="1:6" x14ac:dyDescent="0.25">
      <c r="A19">
        <v>76</v>
      </c>
      <c r="B19">
        <v>121</v>
      </c>
      <c r="F19" s="15"/>
    </row>
    <row r="20" spans="1:6" x14ac:dyDescent="0.25">
      <c r="A20">
        <v>60</v>
      </c>
      <c r="B20">
        <v>106</v>
      </c>
    </row>
    <row r="21" spans="1:6" x14ac:dyDescent="0.25">
      <c r="A21">
        <v>70</v>
      </c>
      <c r="B21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21"/>
  <sheetViews>
    <sheetView workbookViewId="0">
      <selection activeCell="D2" sqref="D2"/>
    </sheetView>
  </sheetViews>
  <sheetFormatPr defaultRowHeight="15" x14ac:dyDescent="0.25"/>
  <cols>
    <col min="3" max="3" width="5.85546875" customWidth="1"/>
    <col min="4" max="4" width="25.42578125" customWidth="1"/>
    <col min="5" max="5" width="12.42578125" customWidth="1"/>
  </cols>
  <sheetData>
    <row r="1" spans="1:8" ht="30.75" thickBot="1" x14ac:dyDescent="0.3">
      <c r="A1" s="11" t="s">
        <v>0</v>
      </c>
      <c r="B1" s="11" t="s">
        <v>10</v>
      </c>
      <c r="D1" s="25" t="s">
        <v>7</v>
      </c>
      <c r="E1" s="24"/>
    </row>
    <row r="2" spans="1:8" x14ac:dyDescent="0.25">
      <c r="A2">
        <v>72</v>
      </c>
      <c r="B2" s="1">
        <v>1196.9262938242948</v>
      </c>
      <c r="D2" s="2">
        <f t="array" ref="D2:E6">LINEST(B2:B21,A2:A21,TRUE,TRUE)</f>
        <v>-2.0922108104358683E-5</v>
      </c>
      <c r="E2" s="4">
        <v>1325.162915396312</v>
      </c>
      <c r="G2" s="15"/>
      <c r="H2" s="15"/>
    </row>
    <row r="3" spans="1:8" x14ac:dyDescent="0.25">
      <c r="A3">
        <v>58</v>
      </c>
      <c r="B3" s="1">
        <v>1053.8767203901848</v>
      </c>
      <c r="D3" s="5">
        <v>8.222860609072157</v>
      </c>
      <c r="E3" s="7">
        <v>545.19178139916926</v>
      </c>
      <c r="F3" s="15"/>
      <c r="G3" s="15"/>
      <c r="H3" s="15"/>
    </row>
    <row r="4" spans="1:8" x14ac:dyDescent="0.25">
      <c r="A4">
        <v>61</v>
      </c>
      <c r="B4" s="1">
        <v>1555.9627276247691</v>
      </c>
      <c r="D4" s="5">
        <v>3.5983148884418671E-13</v>
      </c>
      <c r="E4" s="7">
        <v>212.3584597746366</v>
      </c>
      <c r="F4" s="15"/>
      <c r="G4" s="15"/>
      <c r="H4" s="15"/>
    </row>
    <row r="5" spans="1:8" x14ac:dyDescent="0.25">
      <c r="A5">
        <v>60</v>
      </c>
      <c r="B5" s="1">
        <v>1296.4761402891315</v>
      </c>
      <c r="D5" s="5">
        <v>6.4769667991976915E-12</v>
      </c>
      <c r="E5" s="23">
        <v>18</v>
      </c>
      <c r="F5" s="15"/>
      <c r="G5" s="15"/>
      <c r="H5" s="15"/>
    </row>
    <row r="6" spans="1:8" ht="15.75" thickBot="1" x14ac:dyDescent="0.3">
      <c r="A6">
        <v>63</v>
      </c>
      <c r="B6" s="1">
        <v>1033.7755090945582</v>
      </c>
      <c r="D6" s="16">
        <v>2.9208604246377945E-7</v>
      </c>
      <c r="E6" s="17">
        <v>811730.07788140711</v>
      </c>
      <c r="F6" s="15"/>
    </row>
    <row r="7" spans="1:8" x14ac:dyDescent="0.25">
      <c r="A7">
        <v>68</v>
      </c>
      <c r="B7" s="1">
        <v>1451.4130978385913</v>
      </c>
      <c r="D7" s="15"/>
      <c r="E7" s="15"/>
      <c r="F7" s="15"/>
    </row>
    <row r="8" spans="1:8" x14ac:dyDescent="0.25">
      <c r="A8">
        <v>67</v>
      </c>
      <c r="B8" s="1">
        <v>1669.5965040312196</v>
      </c>
      <c r="F8" s="15"/>
    </row>
    <row r="9" spans="1:8" x14ac:dyDescent="0.25">
      <c r="A9">
        <v>58</v>
      </c>
      <c r="B9" s="1">
        <v>1450.6553869982647</v>
      </c>
      <c r="F9" s="15"/>
    </row>
    <row r="10" spans="1:8" x14ac:dyDescent="0.25">
      <c r="A10">
        <v>68</v>
      </c>
      <c r="B10" s="1">
        <v>1413.9698492735811</v>
      </c>
      <c r="F10" s="15"/>
    </row>
    <row r="11" spans="1:8" x14ac:dyDescent="0.25">
      <c r="A11">
        <v>63</v>
      </c>
      <c r="B11" s="1">
        <v>1097.950163336661</v>
      </c>
      <c r="F11" s="15"/>
    </row>
    <row r="12" spans="1:8" x14ac:dyDescent="0.25">
      <c r="A12">
        <v>65</v>
      </c>
      <c r="B12" s="1">
        <v>1062.8194666116563</v>
      </c>
      <c r="F12" s="15"/>
    </row>
    <row r="13" spans="1:8" x14ac:dyDescent="0.25">
      <c r="A13">
        <v>58</v>
      </c>
      <c r="B13" s="1">
        <v>1700.5766965408397</v>
      </c>
      <c r="F13" s="15"/>
    </row>
    <row r="14" spans="1:8" x14ac:dyDescent="0.25">
      <c r="A14">
        <v>72</v>
      </c>
      <c r="B14" s="1">
        <v>1509.5781011051849</v>
      </c>
      <c r="F14" s="15"/>
    </row>
    <row r="15" spans="1:8" x14ac:dyDescent="0.25">
      <c r="A15">
        <v>72</v>
      </c>
      <c r="B15" s="1">
        <v>1399.6502634864473</v>
      </c>
      <c r="F15" s="15"/>
    </row>
    <row r="16" spans="1:8" x14ac:dyDescent="0.25">
      <c r="A16">
        <v>63</v>
      </c>
      <c r="B16" s="1">
        <v>1324.4765213382288</v>
      </c>
      <c r="F16" s="15"/>
    </row>
    <row r="17" spans="1:6" x14ac:dyDescent="0.25">
      <c r="A17">
        <v>75</v>
      </c>
      <c r="B17" s="1">
        <v>1426.7878094320017</v>
      </c>
      <c r="F17" s="15"/>
    </row>
    <row r="18" spans="1:6" x14ac:dyDescent="0.25">
      <c r="A18">
        <v>72</v>
      </c>
      <c r="B18" s="1">
        <v>1351.7476638839621</v>
      </c>
      <c r="F18" s="15"/>
    </row>
    <row r="19" spans="1:6" x14ac:dyDescent="0.25">
      <c r="A19">
        <v>76</v>
      </c>
      <c r="B19" s="1">
        <v>1048.6771405598031</v>
      </c>
      <c r="F19" s="15"/>
    </row>
    <row r="20" spans="1:6" x14ac:dyDescent="0.25">
      <c r="A20">
        <v>60</v>
      </c>
      <c r="B20" s="1">
        <v>1135.2781940485097</v>
      </c>
    </row>
    <row r="21" spans="1:6" x14ac:dyDescent="0.25">
      <c r="A21">
        <v>70</v>
      </c>
      <c r="B21" s="1">
        <v>1323.0364201135339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21"/>
  <sheetViews>
    <sheetView workbookViewId="0">
      <selection activeCell="E14" sqref="E14"/>
    </sheetView>
  </sheetViews>
  <sheetFormatPr defaultRowHeight="15" x14ac:dyDescent="0.25"/>
  <cols>
    <col min="3" max="3" width="5.85546875" customWidth="1"/>
    <col min="4" max="4" width="27.5703125" bestFit="1" customWidth="1"/>
    <col min="5" max="5" width="12.42578125" customWidth="1"/>
    <col min="7" max="7" width="17.5703125" bestFit="1" customWidth="1"/>
  </cols>
  <sheetData>
    <row r="1" spans="1:8" ht="30.75" thickBot="1" x14ac:dyDescent="0.3">
      <c r="A1" s="11" t="s">
        <v>0</v>
      </c>
      <c r="B1" s="11" t="s">
        <v>1</v>
      </c>
      <c r="D1" s="25" t="s">
        <v>7</v>
      </c>
      <c r="E1" s="24"/>
    </row>
    <row r="2" spans="1:8" x14ac:dyDescent="0.25">
      <c r="A2">
        <v>72</v>
      </c>
      <c r="B2">
        <v>131</v>
      </c>
      <c r="D2" s="2">
        <f t="array" ref="D2:E6">LINEST(B2:B21,A2:A21,TRUE,TRUE)</f>
        <v>2.0922108104055765</v>
      </c>
      <c r="E2" s="4">
        <v>-3.5905240272883248</v>
      </c>
      <c r="G2" s="15"/>
      <c r="H2" s="15"/>
    </row>
    <row r="3" spans="1:8" x14ac:dyDescent="0.25">
      <c r="A3">
        <v>58</v>
      </c>
      <c r="B3">
        <v>97</v>
      </c>
      <c r="D3" s="5">
        <v>0.8177162746352622</v>
      </c>
      <c r="E3" s="7">
        <v>54.216192349853671</v>
      </c>
      <c r="F3" s="15"/>
      <c r="G3" s="15"/>
      <c r="H3" s="15"/>
    </row>
    <row r="4" spans="1:8" x14ac:dyDescent="0.25">
      <c r="A4">
        <v>61</v>
      </c>
      <c r="B4">
        <v>144</v>
      </c>
      <c r="D4" s="5">
        <v>0.26669629159571229</v>
      </c>
      <c r="E4" s="7">
        <v>21.117829532780082</v>
      </c>
      <c r="F4" s="15"/>
      <c r="G4" s="15"/>
      <c r="H4" s="15"/>
    </row>
    <row r="5" spans="1:8" x14ac:dyDescent="0.25">
      <c r="A5">
        <v>60</v>
      </c>
      <c r="B5">
        <v>120</v>
      </c>
      <c r="D5" s="5">
        <v>6.5464461637171665</v>
      </c>
      <c r="E5" s="23">
        <v>18</v>
      </c>
      <c r="F5" s="15"/>
      <c r="G5" s="15"/>
      <c r="H5" s="15"/>
    </row>
    <row r="6" spans="1:8" ht="15.75" thickBot="1" x14ac:dyDescent="0.3">
      <c r="A6">
        <v>63</v>
      </c>
      <c r="B6">
        <v>100</v>
      </c>
      <c r="D6" s="16">
        <v>2919.470964839943</v>
      </c>
      <c r="E6" s="17">
        <v>8027.3290351600563</v>
      </c>
      <c r="F6" s="15"/>
    </row>
    <row r="7" spans="1:8" ht="15.75" thickBot="1" x14ac:dyDescent="0.3">
      <c r="A7">
        <v>68</v>
      </c>
      <c r="B7">
        <v>150</v>
      </c>
      <c r="D7" s="15"/>
      <c r="E7" s="15"/>
      <c r="F7" s="15"/>
    </row>
    <row r="8" spans="1:8" x14ac:dyDescent="0.25">
      <c r="A8">
        <v>67</v>
      </c>
      <c r="B8">
        <v>170</v>
      </c>
      <c r="D8" s="28" t="s">
        <v>12</v>
      </c>
      <c r="E8" s="4">
        <f>D2</f>
        <v>2.0922108104055765</v>
      </c>
      <c r="F8" s="15"/>
    </row>
    <row r="9" spans="1:8" x14ac:dyDescent="0.25">
      <c r="A9">
        <v>58</v>
      </c>
      <c r="B9">
        <v>130</v>
      </c>
      <c r="D9" s="29" t="s">
        <v>13</v>
      </c>
      <c r="E9" s="7">
        <f>D3</f>
        <v>0.8177162746352622</v>
      </c>
      <c r="F9" s="15"/>
    </row>
    <row r="10" spans="1:8" x14ac:dyDescent="0.25">
      <c r="A10">
        <v>68</v>
      </c>
      <c r="B10">
        <v>146</v>
      </c>
      <c r="D10" s="29" t="s">
        <v>14</v>
      </c>
      <c r="E10" s="7">
        <f>E8/E9</f>
        <v>2.5586023848416071</v>
      </c>
      <c r="F10" s="15"/>
      <c r="G10" s="35"/>
    </row>
    <row r="11" spans="1:8" x14ac:dyDescent="0.25">
      <c r="A11">
        <v>63</v>
      </c>
      <c r="B11">
        <v>106</v>
      </c>
      <c r="D11" s="29" t="s">
        <v>15</v>
      </c>
      <c r="E11" s="23">
        <f>E5</f>
        <v>18</v>
      </c>
      <c r="F11" s="15"/>
      <c r="G11" s="35"/>
    </row>
    <row r="12" spans="1:8" x14ac:dyDescent="0.25">
      <c r="A12">
        <v>65</v>
      </c>
      <c r="B12">
        <v>105</v>
      </c>
      <c r="D12" s="29" t="s">
        <v>16</v>
      </c>
      <c r="E12" s="8"/>
      <c r="F12" s="15"/>
    </row>
    <row r="13" spans="1:8" x14ac:dyDescent="0.25">
      <c r="A13">
        <v>58</v>
      </c>
      <c r="B13">
        <v>150</v>
      </c>
      <c r="D13" s="29" t="s">
        <v>17</v>
      </c>
      <c r="E13" s="8"/>
      <c r="F13" s="15"/>
    </row>
    <row r="14" spans="1:8" ht="15.75" thickBot="1" x14ac:dyDescent="0.3">
      <c r="A14">
        <v>72</v>
      </c>
      <c r="B14">
        <v>170</v>
      </c>
      <c r="D14" s="30" t="s">
        <v>18</v>
      </c>
      <c r="E14" s="31">
        <f>_xlfn.T.DIST.RT(E10,E11)</f>
        <v>9.8706582636545522E-3</v>
      </c>
      <c r="F14" s="15"/>
    </row>
    <row r="15" spans="1:8" x14ac:dyDescent="0.25">
      <c r="A15">
        <v>72</v>
      </c>
      <c r="B15">
        <v>156</v>
      </c>
      <c r="F15" s="15"/>
    </row>
    <row r="16" spans="1:8" x14ac:dyDescent="0.25">
      <c r="A16">
        <v>63</v>
      </c>
      <c r="B16">
        <v>127</v>
      </c>
      <c r="F16" s="15"/>
    </row>
    <row r="17" spans="1:6" x14ac:dyDescent="0.25">
      <c r="A17">
        <v>75</v>
      </c>
      <c r="B17">
        <v>172</v>
      </c>
      <c r="F17" s="15"/>
    </row>
    <row r="18" spans="1:6" x14ac:dyDescent="0.25">
      <c r="A18">
        <v>72</v>
      </c>
      <c r="B18">
        <v>150</v>
      </c>
      <c r="F18" s="15"/>
    </row>
    <row r="19" spans="1:6" x14ac:dyDescent="0.25">
      <c r="A19">
        <v>76</v>
      </c>
      <c r="B19">
        <v>121</v>
      </c>
      <c r="F19" s="15"/>
    </row>
    <row r="20" spans="1:6" x14ac:dyDescent="0.25">
      <c r="A20">
        <v>60</v>
      </c>
      <c r="B20">
        <v>106</v>
      </c>
    </row>
    <row r="21" spans="1:6" x14ac:dyDescent="0.25">
      <c r="A21">
        <v>70</v>
      </c>
      <c r="B21">
        <v>141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90"/>
  <sheetViews>
    <sheetView workbookViewId="0">
      <selection activeCell="R10" sqref="R10"/>
    </sheetView>
  </sheetViews>
  <sheetFormatPr defaultRowHeight="15" x14ac:dyDescent="0.25"/>
  <cols>
    <col min="4" max="4" width="10.7109375" style="27" bestFit="1" customWidth="1"/>
    <col min="6" max="6" width="12" bestFit="1" customWidth="1"/>
  </cols>
  <sheetData>
    <row r="1" spans="1:17" x14ac:dyDescent="0.25">
      <c r="A1" t="s">
        <v>11</v>
      </c>
      <c r="B1" t="s">
        <v>19</v>
      </c>
      <c r="C1" t="s">
        <v>20</v>
      </c>
      <c r="E1" t="s">
        <v>21</v>
      </c>
      <c r="F1" t="s">
        <v>22</v>
      </c>
      <c r="Q1" s="32"/>
    </row>
    <row r="2" spans="1:17" x14ac:dyDescent="0.25">
      <c r="A2">
        <v>-3.30000000000001</v>
      </c>
      <c r="B2">
        <f>A2*0.818</f>
        <v>-2.6994000000000082</v>
      </c>
      <c r="C2" s="27">
        <f t="shared" ref="C2:C48" si="0">_xlfn.T.DIST(A2,20,FALSE)</f>
        <v>4.1040302887849957E-3</v>
      </c>
      <c r="E2" s="33"/>
      <c r="Q2" s="32"/>
    </row>
    <row r="3" spans="1:17" x14ac:dyDescent="0.25">
      <c r="A3">
        <v>-3.2000000000000099</v>
      </c>
      <c r="B3">
        <f t="shared" ref="B3:B66" si="1">A3*0.818</f>
        <v>-2.6176000000000079</v>
      </c>
      <c r="C3" s="27">
        <f t="shared" si="0"/>
        <v>5.1308560784475059E-3</v>
      </c>
      <c r="E3" s="33"/>
    </row>
    <row r="4" spans="1:17" x14ac:dyDescent="0.25">
      <c r="A4">
        <v>-3.1000000000000099</v>
      </c>
      <c r="B4">
        <f t="shared" si="1"/>
        <v>-2.535800000000008</v>
      </c>
      <c r="C4" s="27">
        <f t="shared" si="0"/>
        <v>6.4002261055123126E-3</v>
      </c>
      <c r="E4" s="33"/>
    </row>
    <row r="5" spans="1:17" x14ac:dyDescent="0.25">
      <c r="A5">
        <v>-3.0000000000000102</v>
      </c>
      <c r="B5">
        <f t="shared" si="1"/>
        <v>-2.4540000000000082</v>
      </c>
      <c r="C5" s="27">
        <f t="shared" si="0"/>
        <v>7.9637866461804915E-3</v>
      </c>
      <c r="E5" s="33"/>
    </row>
    <row r="6" spans="1:17" x14ac:dyDescent="0.25">
      <c r="A6">
        <v>-2.9000000000000101</v>
      </c>
      <c r="B6">
        <f t="shared" si="1"/>
        <v>-2.3722000000000083</v>
      </c>
      <c r="C6" s="27">
        <f t="shared" si="0"/>
        <v>9.8821317664985111E-3</v>
      </c>
      <c r="E6" s="33"/>
    </row>
    <row r="7" spans="1:17" x14ac:dyDescent="0.25">
      <c r="A7">
        <v>-2.80000000000001</v>
      </c>
      <c r="B7">
        <f t="shared" si="1"/>
        <v>-2.290400000000008</v>
      </c>
      <c r="C7" s="27">
        <f t="shared" si="0"/>
        <v>1.2225641868022297E-2</v>
      </c>
      <c r="E7" s="33"/>
    </row>
    <row r="8" spans="1:17" x14ac:dyDescent="0.25">
      <c r="A8">
        <v>-2.7000000000000099</v>
      </c>
      <c r="B8">
        <f t="shared" si="1"/>
        <v>-2.2086000000000081</v>
      </c>
      <c r="C8" s="27">
        <f t="shared" si="0"/>
        <v>1.5075144023375417E-2</v>
      </c>
      <c r="E8" s="33"/>
    </row>
    <row r="9" spans="1:17" x14ac:dyDescent="0.25">
      <c r="A9">
        <v>-2.6000000000000099</v>
      </c>
      <c r="B9">
        <f t="shared" si="1"/>
        <v>-2.1268000000000078</v>
      </c>
      <c r="C9" s="27">
        <f t="shared" si="0"/>
        <v>1.8522280164802764E-2</v>
      </c>
      <c r="E9" s="33"/>
    </row>
    <row r="10" spans="1:17" x14ac:dyDescent="0.25">
      <c r="A10">
        <v>-2.5000000000000102</v>
      </c>
      <c r="B10">
        <f t="shared" si="1"/>
        <v>-2.0450000000000084</v>
      </c>
      <c r="C10" s="27">
        <f t="shared" si="0"/>
        <v>2.2669443719144412E-2</v>
      </c>
      <c r="E10" s="33"/>
    </row>
    <row r="11" spans="1:17" x14ac:dyDescent="0.25">
      <c r="A11">
        <v>-2.4000000000000101</v>
      </c>
      <c r="B11">
        <f t="shared" si="1"/>
        <v>-1.9632000000000083</v>
      </c>
      <c r="C11" s="27">
        <f t="shared" si="0"/>
        <v>2.762912162876181E-2</v>
      </c>
      <c r="E11" s="33"/>
    </row>
    <row r="12" spans="1:17" x14ac:dyDescent="0.25">
      <c r="A12">
        <v>-2.30000000000001</v>
      </c>
      <c r="B12">
        <f t="shared" si="1"/>
        <v>-1.8814000000000082</v>
      </c>
      <c r="C12" s="27">
        <f t="shared" si="0"/>
        <v>3.3522460396149235E-2</v>
      </c>
      <c r="E12" s="33"/>
    </row>
    <row r="13" spans="1:17" x14ac:dyDescent="0.25">
      <c r="A13">
        <v>-2.2000000000000099</v>
      </c>
      <c r="B13">
        <f t="shared" si="1"/>
        <v>-1.7996000000000081</v>
      </c>
      <c r="C13" s="27">
        <f t="shared" si="0"/>
        <v>4.0476866433133481E-2</v>
      </c>
      <c r="E13" s="33"/>
    </row>
    <row r="14" spans="1:17" x14ac:dyDescent="0.25">
      <c r="A14">
        <v>-2.1000000000000099</v>
      </c>
      <c r="B14">
        <f t="shared" si="1"/>
        <v>-1.717800000000008</v>
      </c>
      <c r="C14" s="27">
        <f t="shared" si="0"/>
        <v>4.8622458084183758E-2</v>
      </c>
      <c r="E14" s="33"/>
    </row>
    <row r="15" spans="1:17" x14ac:dyDescent="0.25">
      <c r="A15">
        <v>-2.0000000000000102</v>
      </c>
      <c r="B15">
        <f t="shared" si="1"/>
        <v>-1.6360000000000083</v>
      </c>
      <c r="C15" s="27">
        <f t="shared" si="0"/>
        <v>5.8087215247355911E-2</v>
      </c>
    </row>
    <row r="16" spans="1:17" x14ac:dyDescent="0.25">
      <c r="A16">
        <v>-1.9000000000000099</v>
      </c>
      <c r="B16">
        <f t="shared" si="1"/>
        <v>-1.554200000000008</v>
      </c>
      <c r="C16" s="27">
        <f t="shared" si="0"/>
        <v>6.8990728389135697E-2</v>
      </c>
    </row>
    <row r="17" spans="1:7" x14ac:dyDescent="0.25">
      <c r="A17">
        <v>-1.80000000000001</v>
      </c>
      <c r="B17">
        <f t="shared" si="1"/>
        <v>-1.4724000000000081</v>
      </c>
      <c r="C17" s="27">
        <f t="shared" si="0"/>
        <v>8.1436536616816935E-2</v>
      </c>
    </row>
    <row r="18" spans="1:7" x14ac:dyDescent="0.25">
      <c r="A18">
        <v>-1.7000000000000099</v>
      </c>
      <c r="B18">
        <f t="shared" si="1"/>
        <v>-1.3906000000000081</v>
      </c>
      <c r="C18" s="27">
        <f t="shared" si="0"/>
        <v>9.5503166527463879E-2</v>
      </c>
    </row>
    <row r="19" spans="1:7" x14ac:dyDescent="0.25">
      <c r="A19">
        <v>-1.6000000000000101</v>
      </c>
      <c r="B19">
        <f t="shared" si="1"/>
        <v>-1.3088000000000082</v>
      </c>
      <c r="C19" s="27">
        <f t="shared" si="0"/>
        <v>0.11123413802230345</v>
      </c>
    </row>
    <row r="20" spans="1:7" x14ac:dyDescent="0.25">
      <c r="A20">
        <v>-1.50000000000001</v>
      </c>
      <c r="B20">
        <f t="shared" si="1"/>
        <v>-1.2270000000000081</v>
      </c>
      <c r="C20" s="27">
        <f t="shared" si="0"/>
        <v>0.12862738297214418</v>
      </c>
    </row>
    <row r="21" spans="1:7" x14ac:dyDescent="0.25">
      <c r="A21">
        <v>-1.4000000000000099</v>
      </c>
      <c r="B21">
        <f t="shared" si="1"/>
        <v>-1.145200000000008</v>
      </c>
      <c r="C21" s="27">
        <f t="shared" si="0"/>
        <v>0.14762471385403614</v>
      </c>
    </row>
    <row r="22" spans="1:7" x14ac:dyDescent="0.25">
      <c r="A22">
        <v>-1.30000000000001</v>
      </c>
      <c r="B22">
        <f t="shared" si="1"/>
        <v>-1.0634000000000081</v>
      </c>
      <c r="C22" s="27">
        <f t="shared" si="0"/>
        <v>0.16810216172910591</v>
      </c>
      <c r="G22" s="33"/>
    </row>
    <row r="23" spans="1:7" x14ac:dyDescent="0.25">
      <c r="A23">
        <v>-1.2000000000000099</v>
      </c>
      <c r="B23">
        <f t="shared" si="1"/>
        <v>-0.98160000000000802</v>
      </c>
      <c r="C23" s="27">
        <f t="shared" si="0"/>
        <v>0.18986214967138834</v>
      </c>
    </row>
    <row r="24" spans="1:7" x14ac:dyDescent="0.25">
      <c r="A24">
        <v>-1.1000000000000101</v>
      </c>
      <c r="B24">
        <f t="shared" si="1"/>
        <v>-0.89980000000000815</v>
      </c>
      <c r="C24" s="27">
        <f t="shared" si="0"/>
        <v>0.21262854877263038</v>
      </c>
    </row>
    <row r="25" spans="1:7" x14ac:dyDescent="0.25">
      <c r="A25">
        <v>-1.00000000000001</v>
      </c>
      <c r="B25">
        <f t="shared" si="1"/>
        <v>-0.81800000000000817</v>
      </c>
      <c r="C25" s="27">
        <f t="shared" si="0"/>
        <v>0.23604564912669865</v>
      </c>
    </row>
    <row r="26" spans="1:7" x14ac:dyDescent="0.25">
      <c r="A26">
        <v>-0.90000000000001001</v>
      </c>
      <c r="B26">
        <f t="shared" si="1"/>
        <v>-0.73620000000000818</v>
      </c>
      <c r="C26" s="27">
        <f t="shared" si="0"/>
        <v>0.25968194316548249</v>
      </c>
    </row>
    <row r="27" spans="1:7" x14ac:dyDescent="0.25">
      <c r="A27">
        <v>-0.80000000000001004</v>
      </c>
      <c r="B27">
        <f t="shared" si="1"/>
        <v>-0.6544000000000082</v>
      </c>
      <c r="C27" s="27">
        <f t="shared" si="0"/>
        <v>0.28303935016011217</v>
      </c>
      <c r="G27" s="33"/>
    </row>
    <row r="28" spans="1:7" x14ac:dyDescent="0.25">
      <c r="A28">
        <v>-0.70000000000002005</v>
      </c>
      <c r="B28">
        <f t="shared" si="1"/>
        <v>-0.57260000000001632</v>
      </c>
      <c r="C28" s="27">
        <f t="shared" si="0"/>
        <v>0.30556811230186681</v>
      </c>
      <c r="G28" s="33"/>
    </row>
    <row r="29" spans="1:7" x14ac:dyDescent="0.25">
      <c r="A29">
        <v>-0.60000000000001996</v>
      </c>
      <c r="B29">
        <f t="shared" si="1"/>
        <v>-0.49080000000001628</v>
      </c>
      <c r="C29" s="27">
        <f t="shared" si="0"/>
        <v>0.32668708895620074</v>
      </c>
      <c r="G29" s="33"/>
    </row>
    <row r="30" spans="1:7" x14ac:dyDescent="0.25">
      <c r="A30">
        <v>-0.50000000000001998</v>
      </c>
      <c r="B30">
        <f t="shared" si="1"/>
        <v>-0.40900000000001629</v>
      </c>
      <c r="C30" s="27">
        <f t="shared" si="0"/>
        <v>0.34580861238373806</v>
      </c>
      <c r="E30" s="33"/>
      <c r="G30" s="33"/>
    </row>
    <row r="31" spans="1:7" x14ac:dyDescent="0.25">
      <c r="A31">
        <v>-0.40000000000002001</v>
      </c>
      <c r="B31">
        <f t="shared" si="1"/>
        <v>-0.32720000000001637</v>
      </c>
      <c r="C31" s="27">
        <f t="shared" si="0"/>
        <v>0.36236650966935841</v>
      </c>
      <c r="E31" s="33"/>
      <c r="G31" s="33"/>
    </row>
    <row r="32" spans="1:7" x14ac:dyDescent="0.25">
      <c r="A32">
        <v>-0.30000000000001997</v>
      </c>
      <c r="B32">
        <f t="shared" si="1"/>
        <v>-0.24540000000001633</v>
      </c>
      <c r="C32" s="27">
        <f t="shared" si="0"/>
        <v>0.37584541676808136</v>
      </c>
      <c r="E32" s="33"/>
      <c r="G32" s="33"/>
    </row>
    <row r="33" spans="1:6" x14ac:dyDescent="0.25">
      <c r="A33">
        <v>-0.20000000000002</v>
      </c>
      <c r="B33">
        <f t="shared" si="1"/>
        <v>-0.16360000000001634</v>
      </c>
      <c r="C33" s="27">
        <f t="shared" si="0"/>
        <v>0.38580918607411774</v>
      </c>
      <c r="E33" s="33"/>
    </row>
    <row r="34" spans="1:6" x14ac:dyDescent="0.25">
      <c r="A34">
        <v>-0.10000000000002</v>
      </c>
      <c r="B34">
        <f t="shared" si="1"/>
        <v>-8.180000000001636E-2</v>
      </c>
      <c r="C34" s="27">
        <f t="shared" si="0"/>
        <v>0.39192608003344448</v>
      </c>
      <c r="E34" s="33"/>
    </row>
    <row r="35" spans="1:6" x14ac:dyDescent="0.25">
      <c r="A35">
        <v>-2.0428103653102899E-14</v>
      </c>
      <c r="B35">
        <f t="shared" si="1"/>
        <v>-1.6710188788238172E-14</v>
      </c>
      <c r="C35" s="27">
        <f t="shared" si="0"/>
        <v>0.39398858571143264</v>
      </c>
      <c r="E35" s="33"/>
      <c r="F35" s="33">
        <f>C35</f>
        <v>0.39398858571143264</v>
      </c>
    </row>
    <row r="36" spans="1:6" x14ac:dyDescent="0.25">
      <c r="A36">
        <v>9.9999999999980105E-2</v>
      </c>
      <c r="B36">
        <f t="shared" si="1"/>
        <v>8.1799999999983719E-2</v>
      </c>
      <c r="C36" s="27">
        <f t="shared" si="0"/>
        <v>0.39192608003344609</v>
      </c>
      <c r="E36" s="33"/>
    </row>
    <row r="37" spans="1:6" x14ac:dyDescent="0.25">
      <c r="A37">
        <v>0.19999999999998</v>
      </c>
      <c r="B37">
        <f t="shared" si="1"/>
        <v>0.16359999999998362</v>
      </c>
      <c r="C37" s="27">
        <f t="shared" si="0"/>
        <v>0.38580918607412096</v>
      </c>
      <c r="E37" s="33"/>
    </row>
    <row r="38" spans="1:6" x14ac:dyDescent="0.25">
      <c r="A38">
        <v>0.29999999999998</v>
      </c>
      <c r="B38">
        <f t="shared" si="1"/>
        <v>0.24539999999998363</v>
      </c>
      <c r="C38" s="27">
        <f t="shared" si="0"/>
        <v>0.37584541676808614</v>
      </c>
      <c r="E38" s="33"/>
    </row>
    <row r="39" spans="1:6" x14ac:dyDescent="0.25">
      <c r="A39">
        <v>0.39999999999997998</v>
      </c>
      <c r="B39">
        <f t="shared" si="1"/>
        <v>0.32719999999998362</v>
      </c>
      <c r="C39" s="27">
        <f t="shared" si="0"/>
        <v>0.36236650966936451</v>
      </c>
      <c r="E39" s="33"/>
    </row>
    <row r="40" spans="1:6" x14ac:dyDescent="0.25">
      <c r="A40">
        <v>0.49999999999998002</v>
      </c>
      <c r="B40">
        <f t="shared" si="1"/>
        <v>0.40899999999998365</v>
      </c>
      <c r="C40" s="27">
        <f t="shared" si="0"/>
        <v>0.34580861238374527</v>
      </c>
      <c r="E40" s="33"/>
    </row>
    <row r="41" spans="1:6" x14ac:dyDescent="0.25">
      <c r="A41">
        <v>0.59999999999997999</v>
      </c>
      <c r="B41">
        <f t="shared" si="1"/>
        <v>0.49079999999998358</v>
      </c>
      <c r="C41" s="27">
        <f t="shared" si="0"/>
        <v>0.32668708895620879</v>
      </c>
      <c r="E41" s="33"/>
    </row>
    <row r="42" spans="1:6" x14ac:dyDescent="0.25">
      <c r="A42">
        <v>0.69999999999997997</v>
      </c>
      <c r="B42">
        <f t="shared" si="1"/>
        <v>0.57259999999998357</v>
      </c>
      <c r="C42" s="27">
        <f t="shared" si="0"/>
        <v>0.30556811230187558</v>
      </c>
      <c r="E42" s="33"/>
    </row>
    <row r="43" spans="1:6" x14ac:dyDescent="0.25">
      <c r="A43">
        <v>0.79999999999997995</v>
      </c>
      <c r="B43">
        <f t="shared" si="1"/>
        <v>0.65439999999998355</v>
      </c>
      <c r="C43" s="27">
        <f t="shared" si="0"/>
        <v>0.28303935016011916</v>
      </c>
      <c r="E43" s="33"/>
    </row>
    <row r="44" spans="1:6" x14ac:dyDescent="0.25">
      <c r="A44">
        <v>0.89999999999998004</v>
      </c>
      <c r="B44">
        <f t="shared" si="1"/>
        <v>0.73619999999998365</v>
      </c>
      <c r="C44" s="27">
        <f t="shared" si="0"/>
        <v>0.25968194316548954</v>
      </c>
      <c r="E44" s="33"/>
    </row>
    <row r="45" spans="1:6" x14ac:dyDescent="0.25">
      <c r="A45">
        <v>0.99999999999998002</v>
      </c>
      <c r="B45">
        <f t="shared" si="1"/>
        <v>0.81799999999998363</v>
      </c>
      <c r="C45" s="27">
        <f t="shared" si="0"/>
        <v>0.23604564912670573</v>
      </c>
      <c r="E45" s="33"/>
    </row>
    <row r="46" spans="1:6" x14ac:dyDescent="0.25">
      <c r="A46">
        <v>1.0999999999999801</v>
      </c>
      <c r="B46">
        <f t="shared" si="1"/>
        <v>0.89979999999998372</v>
      </c>
      <c r="C46" s="27">
        <f t="shared" si="0"/>
        <v>0.21262854877263732</v>
      </c>
      <c r="E46" s="33"/>
    </row>
    <row r="47" spans="1:6" x14ac:dyDescent="0.25">
      <c r="A47">
        <v>1.19999999999998</v>
      </c>
      <c r="B47">
        <f t="shared" si="1"/>
        <v>0.9815999999999836</v>
      </c>
      <c r="C47" s="27">
        <f t="shared" si="0"/>
        <v>0.189862149671395</v>
      </c>
      <c r="E47" s="33"/>
    </row>
    <row r="48" spans="1:6" x14ac:dyDescent="0.25">
      <c r="A48">
        <v>1.2999999999999801</v>
      </c>
      <c r="B48">
        <f t="shared" si="1"/>
        <v>1.0633999999999837</v>
      </c>
      <c r="C48" s="27">
        <f t="shared" si="0"/>
        <v>0.16810216172911227</v>
      </c>
      <c r="E48" s="33"/>
    </row>
    <row r="49" spans="1:6" x14ac:dyDescent="0.25">
      <c r="A49">
        <v>1.3999999999999799</v>
      </c>
      <c r="B49">
        <f t="shared" si="1"/>
        <v>1.1451999999999836</v>
      </c>
      <c r="C49" s="27">
        <f t="shared" ref="C49:C68" si="2">_xlfn.T.DIST(A49,20,FALSE)</f>
        <v>0.14762471385404205</v>
      </c>
      <c r="E49" s="33"/>
    </row>
    <row r="50" spans="1:6" x14ac:dyDescent="0.25">
      <c r="A50">
        <v>1.49999999999998</v>
      </c>
      <c r="B50">
        <f t="shared" si="1"/>
        <v>1.2269999999999837</v>
      </c>
      <c r="C50" s="27">
        <f t="shared" si="2"/>
        <v>0.12862738297214968</v>
      </c>
      <c r="E50" s="33"/>
    </row>
    <row r="51" spans="1:6" x14ac:dyDescent="0.25">
      <c r="A51">
        <v>1.5999999999999801</v>
      </c>
      <c r="B51">
        <f t="shared" si="1"/>
        <v>1.3087999999999838</v>
      </c>
      <c r="C51" s="27">
        <f t="shared" si="2"/>
        <v>0.11123413802230844</v>
      </c>
      <c r="E51" s="33"/>
    </row>
    <row r="52" spans="1:6" x14ac:dyDescent="0.25">
      <c r="A52">
        <v>1.69999999999998</v>
      </c>
      <c r="B52">
        <f t="shared" si="1"/>
        <v>1.3905999999999836</v>
      </c>
      <c r="C52" s="27">
        <f t="shared" si="2"/>
        <v>9.5503166527468403E-2</v>
      </c>
      <c r="E52" s="33"/>
      <c r="F52" s="33"/>
    </row>
    <row r="53" spans="1:6" x14ac:dyDescent="0.25">
      <c r="A53">
        <v>1.7999999999999801</v>
      </c>
      <c r="B53">
        <f t="shared" si="1"/>
        <v>1.4723999999999835</v>
      </c>
      <c r="C53" s="27">
        <f t="shared" si="2"/>
        <v>8.143653661682089E-2</v>
      </c>
      <c r="E53" s="33"/>
    </row>
    <row r="54" spans="1:6" x14ac:dyDescent="0.25">
      <c r="A54">
        <v>1.8999999999999799</v>
      </c>
      <c r="B54">
        <f t="shared" si="1"/>
        <v>1.5541999999999836</v>
      </c>
      <c r="C54" s="27">
        <f t="shared" si="2"/>
        <v>6.8990728389139166E-2</v>
      </c>
      <c r="E54" s="33"/>
    </row>
    <row r="55" spans="1:6" x14ac:dyDescent="0.25">
      <c r="A55">
        <v>1.99999999999998</v>
      </c>
      <c r="B55">
        <f t="shared" si="1"/>
        <v>1.6359999999999835</v>
      </c>
      <c r="C55" s="27">
        <f t="shared" si="2"/>
        <v>5.8087215247358999E-2</v>
      </c>
      <c r="E55" s="33"/>
    </row>
    <row r="56" spans="1:6" x14ac:dyDescent="0.25">
      <c r="A56">
        <v>2.0999999999999699</v>
      </c>
      <c r="B56">
        <f t="shared" si="1"/>
        <v>1.7177999999999753</v>
      </c>
      <c r="C56" s="27">
        <f t="shared" si="2"/>
        <v>4.8622458084187269E-2</v>
      </c>
      <c r="E56" s="33"/>
    </row>
    <row r="57" spans="1:6" x14ac:dyDescent="0.25">
      <c r="A57">
        <v>2.19999999999997</v>
      </c>
      <c r="B57">
        <f t="shared" si="1"/>
        <v>1.7995999999999754</v>
      </c>
      <c r="C57" s="27">
        <f t="shared" si="2"/>
        <v>4.0476866433136513E-2</v>
      </c>
      <c r="E57" s="33"/>
    </row>
    <row r="58" spans="1:6" x14ac:dyDescent="0.25">
      <c r="A58">
        <v>2.2999999999999701</v>
      </c>
      <c r="B58">
        <f t="shared" si="1"/>
        <v>1.8813999999999753</v>
      </c>
      <c r="C58" s="27">
        <f t="shared" si="2"/>
        <v>3.3522460396151831E-2</v>
      </c>
      <c r="E58" s="33"/>
    </row>
    <row r="59" spans="1:6" x14ac:dyDescent="0.25">
      <c r="A59">
        <v>2.3999999999999702</v>
      </c>
      <c r="B59">
        <f t="shared" si="1"/>
        <v>1.9631999999999754</v>
      </c>
      <c r="C59" s="27">
        <f t="shared" si="2"/>
        <v>2.7629121628764009E-2</v>
      </c>
      <c r="E59" s="33"/>
    </row>
    <row r="60" spans="1:6" x14ac:dyDescent="0.25">
      <c r="A60">
        <v>2.4999999999999698</v>
      </c>
      <c r="B60">
        <f t="shared" si="1"/>
        <v>2.0449999999999751</v>
      </c>
      <c r="C60" s="27">
        <f t="shared" si="2"/>
        <v>2.2669443719146247E-2</v>
      </c>
      <c r="D60" s="27">
        <f t="shared" ref="D60:D68" si="3">C60</f>
        <v>2.2669443719146247E-2</v>
      </c>
      <c r="E60" s="34">
        <f t="shared" ref="E60:E68" si="4">_xlfn.T.DIST.RT(A60,20)</f>
        <v>1.0616772719566863E-2</v>
      </c>
    </row>
    <row r="61" spans="1:6" x14ac:dyDescent="0.25">
      <c r="A61">
        <v>2.5999999999999699</v>
      </c>
      <c r="B61">
        <f t="shared" si="1"/>
        <v>2.1267999999999754</v>
      </c>
      <c r="C61" s="27">
        <f t="shared" si="2"/>
        <v>1.8522280164804263E-2</v>
      </c>
      <c r="D61" s="27">
        <f t="shared" si="3"/>
        <v>1.8522280164804263E-2</v>
      </c>
      <c r="E61" s="34">
        <f t="shared" si="4"/>
        <v>8.5634741825892022E-3</v>
      </c>
    </row>
    <row r="62" spans="1:6" x14ac:dyDescent="0.25">
      <c r="A62">
        <v>2.69999999999997</v>
      </c>
      <c r="B62">
        <f t="shared" si="1"/>
        <v>2.2085999999999752</v>
      </c>
      <c r="C62" s="27">
        <f t="shared" si="2"/>
        <v>1.5075144023376666E-2</v>
      </c>
      <c r="D62" s="27">
        <f t="shared" si="3"/>
        <v>1.5075144023376666E-2</v>
      </c>
      <c r="E62" s="34">
        <f t="shared" si="4"/>
        <v>6.8889937569794404E-3</v>
      </c>
    </row>
    <row r="63" spans="1:6" x14ac:dyDescent="0.25">
      <c r="A63">
        <v>2.7999999999999701</v>
      </c>
      <c r="B63">
        <f t="shared" si="1"/>
        <v>2.2903999999999756</v>
      </c>
      <c r="C63" s="27">
        <f t="shared" si="2"/>
        <v>1.2225641868023338E-2</v>
      </c>
      <c r="D63" s="27">
        <f t="shared" si="3"/>
        <v>1.2225641868023338E-2</v>
      </c>
      <c r="E63" s="34">
        <f t="shared" si="4"/>
        <v>5.5285362694150473E-3</v>
      </c>
    </row>
    <row r="64" spans="1:6" x14ac:dyDescent="0.25">
      <c r="A64">
        <v>2.8999999999999702</v>
      </c>
      <c r="B64">
        <f t="shared" si="1"/>
        <v>2.3721999999999754</v>
      </c>
      <c r="C64" s="27">
        <f t="shared" si="2"/>
        <v>9.8821317664993611E-3</v>
      </c>
      <c r="D64" s="27">
        <f t="shared" si="3"/>
        <v>9.8821317664993611E-3</v>
      </c>
      <c r="E64" s="34">
        <f t="shared" si="4"/>
        <v>4.4270110546827928E-3</v>
      </c>
    </row>
    <row r="65" spans="1:6" x14ac:dyDescent="0.25">
      <c r="A65">
        <v>2.9999999999999698</v>
      </c>
      <c r="B65">
        <f t="shared" si="1"/>
        <v>2.4539999999999753</v>
      </c>
      <c r="C65" s="27">
        <f t="shared" si="2"/>
        <v>7.9637866461811854E-3</v>
      </c>
      <c r="D65" s="27">
        <f t="shared" si="3"/>
        <v>7.9637866461811854E-3</v>
      </c>
      <c r="E65" s="34">
        <f t="shared" si="4"/>
        <v>3.5379493956057884E-3</v>
      </c>
    </row>
    <row r="66" spans="1:6" x14ac:dyDescent="0.25">
      <c r="A66">
        <v>3.0999999999999699</v>
      </c>
      <c r="B66">
        <f t="shared" si="1"/>
        <v>2.5357999999999752</v>
      </c>
      <c r="C66" s="27">
        <f t="shared" si="2"/>
        <v>6.4002261055128773E-3</v>
      </c>
      <c r="D66" s="27">
        <f t="shared" si="3"/>
        <v>6.4002261055128773E-3</v>
      </c>
      <c r="E66" s="34">
        <f t="shared" si="4"/>
        <v>2.8224384695622845E-3</v>
      </c>
    </row>
    <row r="67" spans="1:6" x14ac:dyDescent="0.25">
      <c r="A67">
        <v>3.19999999999997</v>
      </c>
      <c r="B67">
        <f t="shared" ref="B67:B68" si="5">A67*0.818</f>
        <v>2.6175999999999755</v>
      </c>
      <c r="C67" s="27">
        <f t="shared" si="2"/>
        <v>5.1308560784479561E-3</v>
      </c>
      <c r="D67" s="27">
        <f t="shared" si="3"/>
        <v>5.1308560784479561E-3</v>
      </c>
      <c r="E67" s="34">
        <f t="shared" si="4"/>
        <v>2.2481077773592166E-3</v>
      </c>
    </row>
    <row r="68" spans="1:6" x14ac:dyDescent="0.25">
      <c r="A68">
        <v>3.2999999999999701</v>
      </c>
      <c r="B68">
        <f t="shared" si="5"/>
        <v>2.6993999999999754</v>
      </c>
      <c r="C68" s="27">
        <f t="shared" si="2"/>
        <v>4.1040302887853713E-3</v>
      </c>
      <c r="D68" s="27">
        <f t="shared" si="3"/>
        <v>4.1040302887853713E-3</v>
      </c>
      <c r="E68" s="34">
        <f t="shared" si="4"/>
        <v>1.7881913598482464E-3</v>
      </c>
    </row>
    <row r="69" spans="1:6" x14ac:dyDescent="0.25">
      <c r="C69" s="27"/>
      <c r="E69" s="33"/>
    </row>
    <row r="70" spans="1:6" x14ac:dyDescent="0.25">
      <c r="C70" s="27"/>
      <c r="E70" s="33"/>
    </row>
    <row r="71" spans="1:6" x14ac:dyDescent="0.25">
      <c r="C71" s="27"/>
      <c r="E71" s="33"/>
    </row>
    <row r="72" spans="1:6" x14ac:dyDescent="0.25">
      <c r="C72" s="27"/>
      <c r="E72" s="33"/>
      <c r="F72" s="33"/>
    </row>
    <row r="73" spans="1:6" x14ac:dyDescent="0.25">
      <c r="C73" s="27"/>
      <c r="E73" s="33"/>
    </row>
    <row r="74" spans="1:6" x14ac:dyDescent="0.25">
      <c r="C74" s="27"/>
      <c r="E74" s="33"/>
    </row>
    <row r="75" spans="1:6" x14ac:dyDescent="0.25">
      <c r="C75" s="27"/>
      <c r="E75" s="33"/>
    </row>
    <row r="76" spans="1:6" x14ac:dyDescent="0.25">
      <c r="C76" s="27"/>
      <c r="E76" s="33"/>
    </row>
    <row r="77" spans="1:6" x14ac:dyDescent="0.25">
      <c r="C77" s="27"/>
      <c r="E77" s="33"/>
    </row>
    <row r="78" spans="1:6" x14ac:dyDescent="0.25">
      <c r="C78" s="27"/>
      <c r="E78" s="33"/>
    </row>
    <row r="79" spans="1:6" x14ac:dyDescent="0.25">
      <c r="C79" s="27"/>
      <c r="E79" s="33"/>
    </row>
    <row r="80" spans="1:6" x14ac:dyDescent="0.25">
      <c r="C80" s="27"/>
      <c r="E80" s="33"/>
    </row>
    <row r="81" spans="3:5" x14ac:dyDescent="0.25">
      <c r="C81" s="27"/>
      <c r="E81" s="33"/>
    </row>
    <row r="82" spans="3:5" x14ac:dyDescent="0.25">
      <c r="C82" s="27"/>
      <c r="E82" s="33"/>
    </row>
    <row r="83" spans="3:5" x14ac:dyDescent="0.25">
      <c r="C83" s="27"/>
      <c r="E83" s="33"/>
    </row>
    <row r="84" spans="3:5" x14ac:dyDescent="0.25">
      <c r="C84" s="27"/>
      <c r="E84" s="33"/>
    </row>
    <row r="85" spans="3:5" x14ac:dyDescent="0.25">
      <c r="C85" s="27"/>
      <c r="E85" s="33"/>
    </row>
    <row r="86" spans="3:5" x14ac:dyDescent="0.25">
      <c r="C86" s="27"/>
      <c r="E86" s="33"/>
    </row>
    <row r="87" spans="3:5" x14ac:dyDescent="0.25">
      <c r="C87" s="27"/>
      <c r="E87" s="33"/>
    </row>
    <row r="88" spans="3:5" x14ac:dyDescent="0.25">
      <c r="C88" s="27"/>
      <c r="E88" s="33"/>
    </row>
    <row r="89" spans="3:5" x14ac:dyDescent="0.25">
      <c r="C89" s="27"/>
      <c r="E89" s="33"/>
    </row>
    <row r="90" spans="3:5" x14ac:dyDescent="0.25">
      <c r="C90" s="27"/>
      <c r="E90" s="3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I22"/>
  <sheetViews>
    <sheetView workbookViewId="0">
      <selection activeCell="F3" sqref="F3"/>
    </sheetView>
  </sheetViews>
  <sheetFormatPr defaultRowHeight="15" x14ac:dyDescent="0.25"/>
  <cols>
    <col min="4" max="4" width="11" customWidth="1"/>
    <col min="8" max="8" width="9.5703125" bestFit="1" customWidth="1"/>
  </cols>
  <sheetData>
    <row r="1" spans="1:9" x14ac:dyDescent="0.25">
      <c r="F1" s="25" t="s">
        <v>110</v>
      </c>
      <c r="G1" s="24"/>
      <c r="H1" s="24"/>
      <c r="I1" s="24"/>
    </row>
    <row r="2" spans="1:9" ht="30.75" thickBot="1" x14ac:dyDescent="0.3">
      <c r="A2" s="11" t="s">
        <v>106</v>
      </c>
      <c r="B2" s="11" t="s">
        <v>107</v>
      </c>
      <c r="C2" s="11" t="s">
        <v>108</v>
      </c>
      <c r="D2" s="11" t="s">
        <v>109</v>
      </c>
      <c r="F2" s="11" t="str">
        <f>C2</f>
        <v>Predictor 3</v>
      </c>
      <c r="G2" s="11" t="str">
        <f>B2</f>
        <v>Predictor 2</v>
      </c>
      <c r="H2" s="11" t="str">
        <f>A2</f>
        <v>Predictor 1</v>
      </c>
      <c r="I2" s="11" t="s">
        <v>111</v>
      </c>
    </row>
    <row r="3" spans="1:9" x14ac:dyDescent="0.25">
      <c r="A3">
        <v>2</v>
      </c>
      <c r="B3">
        <f>A3*2</f>
        <v>4</v>
      </c>
      <c r="C3">
        <v>16</v>
      </c>
      <c r="D3">
        <v>48</v>
      </c>
      <c r="F3" s="28">
        <f t="array" ref="F3:I7">LINEST(D3:D22,A3:C22,,TRUE)</f>
        <v>-0.79529770406019951</v>
      </c>
      <c r="G3" s="38">
        <v>-0.57823657901369385</v>
      </c>
      <c r="H3" s="105">
        <v>0</v>
      </c>
      <c r="I3" s="12">
        <v>38.603119261650704</v>
      </c>
    </row>
    <row r="4" spans="1:9" x14ac:dyDescent="0.25">
      <c r="A4">
        <v>19</v>
      </c>
      <c r="B4">
        <f t="shared" ref="B4:B22" si="0">A4*2</f>
        <v>38</v>
      </c>
      <c r="C4">
        <v>12</v>
      </c>
      <c r="D4">
        <v>20</v>
      </c>
      <c r="F4" s="29">
        <v>0.81640806338620864</v>
      </c>
      <c r="G4" s="59">
        <v>0.32607038210756778</v>
      </c>
      <c r="H4" s="9">
        <v>0</v>
      </c>
      <c r="I4" s="8">
        <v>12.334220897764883</v>
      </c>
    </row>
    <row r="5" spans="1:9" x14ac:dyDescent="0.25">
      <c r="A5">
        <v>5</v>
      </c>
      <c r="B5">
        <f t="shared" si="0"/>
        <v>10</v>
      </c>
      <c r="C5">
        <v>11</v>
      </c>
      <c r="D5">
        <v>4</v>
      </c>
      <c r="F5" s="29">
        <v>0.16222063727870425</v>
      </c>
      <c r="G5" s="59">
        <v>14.94430545879948</v>
      </c>
      <c r="H5" s="59" t="e">
        <v>#N/A</v>
      </c>
      <c r="I5" s="8" t="e">
        <v>#N/A</v>
      </c>
    </row>
    <row r="6" spans="1:9" x14ac:dyDescent="0.25">
      <c r="A6">
        <v>3</v>
      </c>
      <c r="B6">
        <f t="shared" si="0"/>
        <v>6</v>
      </c>
      <c r="C6">
        <v>10</v>
      </c>
      <c r="D6">
        <v>15</v>
      </c>
      <c r="F6" s="29">
        <v>1.6458693997785871</v>
      </c>
      <c r="G6" s="59">
        <v>17</v>
      </c>
      <c r="H6" s="59" t="e">
        <v>#N/A</v>
      </c>
      <c r="I6" s="8" t="e">
        <v>#N/A</v>
      </c>
    </row>
    <row r="7" spans="1:9" ht="15.75" thickBot="1" x14ac:dyDescent="0.3">
      <c r="A7">
        <v>10</v>
      </c>
      <c r="B7">
        <f t="shared" si="0"/>
        <v>20</v>
      </c>
      <c r="C7">
        <v>14</v>
      </c>
      <c r="D7">
        <v>6</v>
      </c>
      <c r="F7" s="30">
        <v>735.15148401963188</v>
      </c>
      <c r="G7" s="42">
        <v>3796.6485159803674</v>
      </c>
      <c r="H7" s="42" t="e">
        <v>#N/A</v>
      </c>
      <c r="I7" s="10" t="e">
        <v>#N/A</v>
      </c>
    </row>
    <row r="8" spans="1:9" x14ac:dyDescent="0.25">
      <c r="A8">
        <v>2</v>
      </c>
      <c r="B8">
        <f t="shared" si="0"/>
        <v>4</v>
      </c>
      <c r="C8">
        <v>10</v>
      </c>
      <c r="D8">
        <v>37</v>
      </c>
    </row>
    <row r="9" spans="1:9" x14ac:dyDescent="0.25">
      <c r="A9">
        <v>11</v>
      </c>
      <c r="B9">
        <f t="shared" si="0"/>
        <v>22</v>
      </c>
      <c r="C9">
        <v>9</v>
      </c>
      <c r="D9">
        <v>23</v>
      </c>
    </row>
    <row r="10" spans="1:9" x14ac:dyDescent="0.25">
      <c r="A10">
        <v>9</v>
      </c>
      <c r="B10">
        <f t="shared" si="0"/>
        <v>18</v>
      </c>
      <c r="C10">
        <v>8</v>
      </c>
      <c r="D10">
        <v>0</v>
      </c>
    </row>
    <row r="11" spans="1:9" x14ac:dyDescent="0.25">
      <c r="A11">
        <v>8</v>
      </c>
      <c r="B11">
        <f t="shared" si="0"/>
        <v>16</v>
      </c>
      <c r="C11">
        <v>18</v>
      </c>
      <c r="D11">
        <v>32</v>
      </c>
    </row>
    <row r="12" spans="1:9" x14ac:dyDescent="0.25">
      <c r="A12">
        <v>18</v>
      </c>
      <c r="B12">
        <f t="shared" si="0"/>
        <v>36</v>
      </c>
      <c r="C12">
        <v>9</v>
      </c>
      <c r="D12">
        <v>0</v>
      </c>
    </row>
    <row r="13" spans="1:9" x14ac:dyDescent="0.25">
      <c r="A13">
        <v>13</v>
      </c>
      <c r="B13">
        <f t="shared" si="0"/>
        <v>26</v>
      </c>
      <c r="C13">
        <v>5</v>
      </c>
      <c r="D13">
        <v>39</v>
      </c>
    </row>
    <row r="14" spans="1:9" x14ac:dyDescent="0.25">
      <c r="A14">
        <v>15</v>
      </c>
      <c r="B14">
        <f t="shared" si="0"/>
        <v>30</v>
      </c>
      <c r="C14">
        <v>3</v>
      </c>
      <c r="D14">
        <v>34</v>
      </c>
    </row>
    <row r="15" spans="1:9" x14ac:dyDescent="0.25">
      <c r="A15">
        <v>17</v>
      </c>
      <c r="B15">
        <f t="shared" si="0"/>
        <v>34</v>
      </c>
      <c r="C15">
        <v>7</v>
      </c>
      <c r="D15">
        <v>8</v>
      </c>
    </row>
    <row r="16" spans="1:9" x14ac:dyDescent="0.25">
      <c r="A16">
        <v>6</v>
      </c>
      <c r="B16">
        <f t="shared" si="0"/>
        <v>12</v>
      </c>
      <c r="C16">
        <v>10</v>
      </c>
      <c r="D16">
        <v>3</v>
      </c>
    </row>
    <row r="17" spans="1:4" x14ac:dyDescent="0.25">
      <c r="A17">
        <v>5</v>
      </c>
      <c r="B17">
        <f t="shared" si="0"/>
        <v>10</v>
      </c>
      <c r="C17">
        <v>15</v>
      </c>
      <c r="D17">
        <v>25</v>
      </c>
    </row>
    <row r="18" spans="1:4" x14ac:dyDescent="0.25">
      <c r="A18">
        <v>12</v>
      </c>
      <c r="B18">
        <f t="shared" si="0"/>
        <v>24</v>
      </c>
      <c r="C18">
        <v>3</v>
      </c>
      <c r="D18">
        <v>24</v>
      </c>
    </row>
    <row r="19" spans="1:4" x14ac:dyDescent="0.25">
      <c r="A19">
        <v>15</v>
      </c>
      <c r="B19">
        <f t="shared" si="0"/>
        <v>30</v>
      </c>
      <c r="C19">
        <v>4</v>
      </c>
      <c r="D19">
        <v>19</v>
      </c>
    </row>
    <row r="20" spans="1:4" x14ac:dyDescent="0.25">
      <c r="A20">
        <v>7</v>
      </c>
      <c r="B20">
        <f t="shared" si="0"/>
        <v>14</v>
      </c>
      <c r="C20">
        <v>2</v>
      </c>
      <c r="D20">
        <v>40</v>
      </c>
    </row>
    <row r="21" spans="1:4" x14ac:dyDescent="0.25">
      <c r="A21">
        <v>12</v>
      </c>
      <c r="B21">
        <f t="shared" si="0"/>
        <v>24</v>
      </c>
      <c r="C21">
        <v>12</v>
      </c>
      <c r="D21">
        <v>2</v>
      </c>
    </row>
    <row r="22" spans="1:4" x14ac:dyDescent="0.25">
      <c r="A22">
        <v>19</v>
      </c>
      <c r="B22">
        <f t="shared" si="0"/>
        <v>38</v>
      </c>
      <c r="C22">
        <v>10</v>
      </c>
      <c r="D22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24"/>
  <sheetViews>
    <sheetView workbookViewId="0">
      <selection activeCell="H9" sqref="H9"/>
    </sheetView>
  </sheetViews>
  <sheetFormatPr defaultRowHeight="15" x14ac:dyDescent="0.25"/>
  <cols>
    <col min="1" max="1" width="14.7109375" bestFit="1" customWidth="1"/>
    <col min="3" max="3" width="3.140625" customWidth="1"/>
    <col min="4" max="4" width="9.5703125" bestFit="1" customWidth="1"/>
    <col min="6" max="6" width="2.28515625" customWidth="1"/>
    <col min="7" max="7" width="13.28515625" customWidth="1"/>
    <col min="8" max="8" width="10.5703125" customWidth="1"/>
  </cols>
  <sheetData>
    <row r="1" spans="1:10" ht="30.75" thickBot="1" x14ac:dyDescent="0.3">
      <c r="A1" s="11" t="s">
        <v>0</v>
      </c>
      <c r="B1" s="11" t="s">
        <v>1</v>
      </c>
      <c r="D1" s="11" t="s">
        <v>27</v>
      </c>
      <c r="E1" s="11" t="s">
        <v>26</v>
      </c>
      <c r="H1" s="11" t="s">
        <v>28</v>
      </c>
      <c r="I1" s="11" t="s">
        <v>23</v>
      </c>
      <c r="J1" s="11" t="s">
        <v>29</v>
      </c>
    </row>
    <row r="2" spans="1:10" x14ac:dyDescent="0.25">
      <c r="A2">
        <v>72</v>
      </c>
      <c r="B2">
        <v>131</v>
      </c>
      <c r="D2" s="36">
        <f t="array" ref="D2:D21">TREND(B2:B21,A2:A21)</f>
        <v>147.04865432191318</v>
      </c>
      <c r="E2" s="36">
        <f>B2-D2</f>
        <v>-16.048654321913176</v>
      </c>
      <c r="F2" s="28"/>
      <c r="G2" s="39" t="s">
        <v>24</v>
      </c>
      <c r="H2" s="40">
        <f>DEVSQ(D2:D21)</f>
        <v>2919.4709648399403</v>
      </c>
      <c r="I2" s="40">
        <f>DEVSQ(E2:E21)</f>
        <v>8027.3290351600572</v>
      </c>
      <c r="J2" s="41">
        <f>H2+I2</f>
        <v>10946.799999999997</v>
      </c>
    </row>
    <row r="3" spans="1:10" ht="15.75" thickBot="1" x14ac:dyDescent="0.3">
      <c r="A3">
        <v>58</v>
      </c>
      <c r="B3">
        <v>97</v>
      </c>
      <c r="D3" s="36">
        <v>117.75770297623511</v>
      </c>
      <c r="E3" s="36">
        <f t="shared" ref="E3:E21" si="0">B3-D3</f>
        <v>-20.757702976235109</v>
      </c>
      <c r="F3" s="30"/>
      <c r="G3" s="43" t="s">
        <v>25</v>
      </c>
      <c r="H3" s="44">
        <f>_xlfn.VAR.P(D2:D21)</f>
        <v>145.97354824199701</v>
      </c>
      <c r="I3" s="44">
        <f>_xlfn.VAR.P(E2:E21)</f>
        <v>401.36645175800288</v>
      </c>
      <c r="J3" s="45">
        <f>H3+I3</f>
        <v>547.33999999999992</v>
      </c>
    </row>
    <row r="4" spans="1:10" x14ac:dyDescent="0.25">
      <c r="A4">
        <v>61</v>
      </c>
      <c r="B4">
        <v>144</v>
      </c>
      <c r="D4" s="36">
        <v>124.03433540745185</v>
      </c>
      <c r="E4" s="36">
        <f t="shared" si="0"/>
        <v>19.965664592548151</v>
      </c>
    </row>
    <row r="5" spans="1:10" ht="17.25" x14ac:dyDescent="0.25">
      <c r="A5">
        <v>60</v>
      </c>
      <c r="B5">
        <v>120</v>
      </c>
      <c r="D5" s="36">
        <v>121.94212459704627</v>
      </c>
      <c r="E5" s="36">
        <f t="shared" si="0"/>
        <v>-1.9421245970462735</v>
      </c>
      <c r="G5" t="s">
        <v>32</v>
      </c>
      <c r="H5" s="15">
        <f>H2/J2</f>
        <v>0.26669629159571207</v>
      </c>
    </row>
    <row r="6" spans="1:10" ht="17.25" x14ac:dyDescent="0.25">
      <c r="A6">
        <v>63</v>
      </c>
      <c r="B6">
        <v>100</v>
      </c>
      <c r="D6" s="36">
        <v>128.21875702826298</v>
      </c>
      <c r="E6" s="36">
        <f t="shared" si="0"/>
        <v>-28.218757028262985</v>
      </c>
      <c r="G6" t="s">
        <v>33</v>
      </c>
      <c r="H6" s="15">
        <f>H3/J3</f>
        <v>0.26669629159571207</v>
      </c>
    </row>
    <row r="7" spans="1:10" x14ac:dyDescent="0.25">
      <c r="A7">
        <v>68</v>
      </c>
      <c r="B7">
        <v>150</v>
      </c>
      <c r="D7" s="36">
        <v>138.67981108029088</v>
      </c>
      <c r="E7" s="36">
        <f t="shared" si="0"/>
        <v>11.320188919709125</v>
      </c>
    </row>
    <row r="8" spans="1:10" x14ac:dyDescent="0.25">
      <c r="A8">
        <v>67</v>
      </c>
      <c r="B8">
        <v>170</v>
      </c>
      <c r="D8" s="36">
        <v>136.58760026988531</v>
      </c>
      <c r="E8" s="36">
        <f t="shared" si="0"/>
        <v>33.412399730114686</v>
      </c>
      <c r="G8" t="s">
        <v>34</v>
      </c>
      <c r="H8" s="15">
        <f>CORREL(B2:B21,D2:D21)</f>
        <v>0.51642646291191552</v>
      </c>
      <c r="I8" s="24"/>
    </row>
    <row r="9" spans="1:10" ht="17.25" x14ac:dyDescent="0.25">
      <c r="A9">
        <v>58</v>
      </c>
      <c r="B9">
        <v>130</v>
      </c>
      <c r="D9" s="36">
        <v>117.75770297623511</v>
      </c>
      <c r="E9" s="36">
        <f t="shared" si="0"/>
        <v>12.242297023764891</v>
      </c>
      <c r="G9" t="s">
        <v>35</v>
      </c>
      <c r="H9" s="15">
        <f>H8^2</f>
        <v>0.26669629159571207</v>
      </c>
    </row>
    <row r="10" spans="1:10" x14ac:dyDescent="0.25">
      <c r="A10">
        <v>68</v>
      </c>
      <c r="B10">
        <v>146</v>
      </c>
      <c r="D10" s="36">
        <v>138.67981108029088</v>
      </c>
      <c r="E10" s="36">
        <f t="shared" si="0"/>
        <v>7.3201889197091248</v>
      </c>
    </row>
    <row r="11" spans="1:10" ht="15.75" thickBot="1" x14ac:dyDescent="0.3">
      <c r="A11">
        <v>63</v>
      </c>
      <c r="B11">
        <v>106</v>
      </c>
      <c r="D11" s="36">
        <v>128.21875702826298</v>
      </c>
      <c r="E11" s="36">
        <f t="shared" si="0"/>
        <v>-22.218757028262985</v>
      </c>
      <c r="F11" s="25" t="s">
        <v>31</v>
      </c>
      <c r="G11" s="25"/>
      <c r="H11" s="24"/>
    </row>
    <row r="12" spans="1:10" x14ac:dyDescent="0.25">
      <c r="A12">
        <v>65</v>
      </c>
      <c r="B12">
        <v>105</v>
      </c>
      <c r="D12" s="36">
        <v>132.40317864907416</v>
      </c>
      <c r="E12" s="36">
        <f t="shared" si="0"/>
        <v>-27.403178649074164</v>
      </c>
      <c r="G12" s="2">
        <f t="array" ref="G12:H16">LINEST(B2:B21,A2:A21,,TRUE)</f>
        <v>2.0922108104055765</v>
      </c>
      <c r="H12" s="4">
        <v>-3.5905240272883248</v>
      </c>
    </row>
    <row r="13" spans="1:10" x14ac:dyDescent="0.25">
      <c r="A13">
        <v>58</v>
      </c>
      <c r="B13">
        <v>150</v>
      </c>
      <c r="D13" s="36">
        <v>117.75770297623511</v>
      </c>
      <c r="E13" s="36">
        <f t="shared" si="0"/>
        <v>32.242297023764891</v>
      </c>
      <c r="G13" s="5">
        <v>0.8177162746352622</v>
      </c>
      <c r="H13" s="7">
        <v>54.216192349853671</v>
      </c>
    </row>
    <row r="14" spans="1:10" x14ac:dyDescent="0.25">
      <c r="A14">
        <v>72</v>
      </c>
      <c r="B14">
        <v>170</v>
      </c>
      <c r="D14" s="36">
        <v>147.04865432191318</v>
      </c>
      <c r="E14" s="36">
        <f t="shared" si="0"/>
        <v>22.951345678086824</v>
      </c>
      <c r="G14" s="5">
        <v>0.26669629159571229</v>
      </c>
      <c r="H14" s="7">
        <v>21.117829532780082</v>
      </c>
    </row>
    <row r="15" spans="1:10" x14ac:dyDescent="0.25">
      <c r="A15">
        <v>72</v>
      </c>
      <c r="B15">
        <v>156</v>
      </c>
      <c r="D15" s="36">
        <v>147.04865432191318</v>
      </c>
      <c r="E15" s="36">
        <f t="shared" si="0"/>
        <v>8.9513456780868239</v>
      </c>
      <c r="G15" s="5">
        <v>6.5464461637171665</v>
      </c>
      <c r="H15" s="8">
        <v>18</v>
      </c>
    </row>
    <row r="16" spans="1:10" ht="15.75" thickBot="1" x14ac:dyDescent="0.3">
      <c r="A16">
        <v>63</v>
      </c>
      <c r="B16">
        <v>127</v>
      </c>
      <c r="D16" s="36">
        <v>128.21875702826298</v>
      </c>
      <c r="E16" s="36">
        <f t="shared" si="0"/>
        <v>-1.2187570282629849</v>
      </c>
      <c r="G16" s="16">
        <v>2919.470964839943</v>
      </c>
      <c r="H16" s="17">
        <v>8027.3290351600563</v>
      </c>
    </row>
    <row r="17" spans="1:5" x14ac:dyDescent="0.25">
      <c r="A17">
        <v>75</v>
      </c>
      <c r="B17">
        <v>172</v>
      </c>
      <c r="D17" s="36">
        <v>153.32528675312992</v>
      </c>
      <c r="E17" s="36">
        <f t="shared" si="0"/>
        <v>18.674713246870084</v>
      </c>
    </row>
    <row r="18" spans="1:5" x14ac:dyDescent="0.25">
      <c r="A18">
        <v>72</v>
      </c>
      <c r="B18">
        <v>150</v>
      </c>
      <c r="D18" s="36">
        <v>147.04865432191318</v>
      </c>
      <c r="E18" s="36">
        <f t="shared" si="0"/>
        <v>2.9513456780868239</v>
      </c>
    </row>
    <row r="19" spans="1:5" x14ac:dyDescent="0.25">
      <c r="A19">
        <v>76</v>
      </c>
      <c r="B19">
        <v>121</v>
      </c>
      <c r="D19" s="36">
        <v>155.41749756353551</v>
      </c>
      <c r="E19" s="36">
        <f t="shared" si="0"/>
        <v>-34.417497563535505</v>
      </c>
    </row>
    <row r="20" spans="1:5" x14ac:dyDescent="0.25">
      <c r="A20">
        <v>60</v>
      </c>
      <c r="B20">
        <v>106</v>
      </c>
      <c r="D20" s="36">
        <v>121.94212459704627</v>
      </c>
      <c r="E20" s="36">
        <f t="shared" si="0"/>
        <v>-15.942124597046273</v>
      </c>
    </row>
    <row r="21" spans="1:5" x14ac:dyDescent="0.25">
      <c r="A21">
        <v>70</v>
      </c>
      <c r="B21">
        <v>141</v>
      </c>
      <c r="D21" s="36">
        <v>142.86423270110203</v>
      </c>
      <c r="E21" s="36">
        <f t="shared" si="0"/>
        <v>-1.8642327011020257</v>
      </c>
    </row>
    <row r="22" spans="1:5" ht="8.25" customHeight="1" thickBot="1" x14ac:dyDescent="0.3"/>
    <row r="23" spans="1:5" x14ac:dyDescent="0.25">
      <c r="A23" s="32" t="s">
        <v>30</v>
      </c>
      <c r="B23" s="46">
        <f>DEVSQ(B2:B21)</f>
        <v>10946.8</v>
      </c>
      <c r="C23" s="38"/>
      <c r="D23" s="40">
        <f>DEVSQ(D2:D21)</f>
        <v>2919.4709648399403</v>
      </c>
      <c r="E23" s="41">
        <f>DEVSQ(E2:E21)</f>
        <v>8027.3290351600572</v>
      </c>
    </row>
    <row r="24" spans="1:5" ht="15.75" thickBot="1" x14ac:dyDescent="0.3">
      <c r="A24" s="32" t="s">
        <v>25</v>
      </c>
      <c r="B24" s="47">
        <f>_xlfn.VAR.P(B2:B21)</f>
        <v>547.34</v>
      </c>
      <c r="C24" s="42"/>
      <c r="D24" s="44">
        <f>_xlfn.VAR.P(D2:D21)</f>
        <v>145.97354824199701</v>
      </c>
      <c r="E24" s="45">
        <f>_xlfn.VAR.P(E2:E21)</f>
        <v>401.36645175800288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I24"/>
  <sheetViews>
    <sheetView workbookViewId="0">
      <selection activeCell="K27" sqref="K27"/>
    </sheetView>
  </sheetViews>
  <sheetFormatPr defaultRowHeight="15" x14ac:dyDescent="0.25"/>
  <cols>
    <col min="1" max="1" width="18" bestFit="1" customWidth="1"/>
    <col min="2" max="2" width="9.5703125" bestFit="1" customWidth="1"/>
    <col min="3" max="3" width="3.140625" customWidth="1"/>
    <col min="4" max="4" width="9.7109375" bestFit="1" customWidth="1"/>
    <col min="5" max="5" width="9.28515625" bestFit="1" customWidth="1"/>
    <col min="6" max="6" width="2.28515625" customWidth="1"/>
    <col min="7" max="7" width="9.42578125" customWidth="1"/>
    <col min="8" max="8" width="10.5703125" customWidth="1"/>
  </cols>
  <sheetData>
    <row r="1" spans="1:9" ht="30.75" thickBot="1" x14ac:dyDescent="0.3">
      <c r="A1" s="11" t="s">
        <v>0</v>
      </c>
      <c r="B1" s="11" t="s">
        <v>1</v>
      </c>
      <c r="D1" s="11" t="s">
        <v>27</v>
      </c>
      <c r="E1" s="11" t="s">
        <v>26</v>
      </c>
      <c r="H1" s="25" t="s">
        <v>31</v>
      </c>
      <c r="I1" s="24"/>
    </row>
    <row r="2" spans="1:9" x14ac:dyDescent="0.25">
      <c r="A2">
        <v>72</v>
      </c>
      <c r="B2">
        <v>131</v>
      </c>
      <c r="D2" s="36">
        <f t="array" ref="D2:D21">TREND(B2:B21,A2:A21)</f>
        <v>147.04865432191318</v>
      </c>
      <c r="E2" s="36">
        <f>B2-D2</f>
        <v>-16.048654321913176</v>
      </c>
      <c r="H2" s="2">
        <f t="array" ref="H2:I6">LINEST(B2:B21,A2:A21,,TRUE)</f>
        <v>2.0922108104055765</v>
      </c>
      <c r="I2" s="4">
        <v>-3.5905240272883248</v>
      </c>
    </row>
    <row r="3" spans="1:9" x14ac:dyDescent="0.25">
      <c r="A3">
        <v>58</v>
      </c>
      <c r="B3">
        <v>97</v>
      </c>
      <c r="D3" s="36">
        <v>117.75770297623511</v>
      </c>
      <c r="E3" s="36">
        <f t="shared" ref="E3:E21" si="0">B3-D3</f>
        <v>-20.757702976235109</v>
      </c>
      <c r="H3" s="5">
        <v>0.8177162746352622</v>
      </c>
      <c r="I3" s="7">
        <v>54.216192349853671</v>
      </c>
    </row>
    <row r="4" spans="1:9" x14ac:dyDescent="0.25">
      <c r="A4">
        <v>61</v>
      </c>
      <c r="B4">
        <v>144</v>
      </c>
      <c r="D4" s="36">
        <v>124.03433540745185</v>
      </c>
      <c r="E4" s="36">
        <f t="shared" si="0"/>
        <v>19.965664592548151</v>
      </c>
      <c r="H4" s="62">
        <v>0.26669629159571229</v>
      </c>
      <c r="I4" s="63">
        <v>21.117829532780082</v>
      </c>
    </row>
    <row r="5" spans="1:9" x14ac:dyDescent="0.25">
      <c r="A5">
        <v>60</v>
      </c>
      <c r="B5">
        <v>120</v>
      </c>
      <c r="D5" s="36">
        <v>121.94212459704627</v>
      </c>
      <c r="E5" s="36">
        <f t="shared" si="0"/>
        <v>-1.9421245970462735</v>
      </c>
      <c r="H5" s="5">
        <v>6.5464461637171665</v>
      </c>
      <c r="I5" s="8">
        <v>18</v>
      </c>
    </row>
    <row r="6" spans="1:9" ht="15.75" thickBot="1" x14ac:dyDescent="0.3">
      <c r="A6">
        <v>63</v>
      </c>
      <c r="B6">
        <v>100</v>
      </c>
      <c r="D6" s="36">
        <v>128.21875702826298</v>
      </c>
      <c r="E6" s="36">
        <f t="shared" si="0"/>
        <v>-28.218757028262985</v>
      </c>
      <c r="H6" s="16">
        <v>2919.470964839943</v>
      </c>
      <c r="I6" s="17">
        <v>8027.3290351600563</v>
      </c>
    </row>
    <row r="7" spans="1:9" x14ac:dyDescent="0.25">
      <c r="A7">
        <v>68</v>
      </c>
      <c r="B7">
        <v>150</v>
      </c>
      <c r="D7" s="36">
        <v>138.67981108029088</v>
      </c>
      <c r="E7" s="36">
        <f t="shared" si="0"/>
        <v>11.320188919709125</v>
      </c>
    </row>
    <row r="8" spans="1:9" x14ac:dyDescent="0.25">
      <c r="A8">
        <v>67</v>
      </c>
      <c r="B8">
        <v>170</v>
      </c>
      <c r="D8" s="36">
        <v>136.58760026988531</v>
      </c>
      <c r="E8" s="36">
        <f t="shared" si="0"/>
        <v>33.412399730114686</v>
      </c>
    </row>
    <row r="9" spans="1:9" x14ac:dyDescent="0.25">
      <c r="A9">
        <v>58</v>
      </c>
      <c r="B9">
        <v>130</v>
      </c>
      <c r="D9" s="36">
        <v>117.75770297623511</v>
      </c>
      <c r="E9" s="36">
        <f t="shared" si="0"/>
        <v>12.242297023764891</v>
      </c>
    </row>
    <row r="10" spans="1:9" x14ac:dyDescent="0.25">
      <c r="A10">
        <v>68</v>
      </c>
      <c r="B10">
        <v>146</v>
      </c>
      <c r="D10" s="36">
        <v>138.67981108029088</v>
      </c>
      <c r="E10" s="36">
        <f t="shared" si="0"/>
        <v>7.3201889197091248</v>
      </c>
    </row>
    <row r="11" spans="1:9" x14ac:dyDescent="0.25">
      <c r="A11">
        <v>63</v>
      </c>
      <c r="B11">
        <v>106</v>
      </c>
      <c r="D11" s="36">
        <v>128.21875702826298</v>
      </c>
      <c r="E11" s="36">
        <f t="shared" si="0"/>
        <v>-22.218757028262985</v>
      </c>
    </row>
    <row r="12" spans="1:9" x14ac:dyDescent="0.25">
      <c r="A12">
        <v>65</v>
      </c>
      <c r="B12">
        <v>105</v>
      </c>
      <c r="D12" s="36">
        <v>132.40317864907416</v>
      </c>
      <c r="E12" s="36">
        <f t="shared" si="0"/>
        <v>-27.403178649074164</v>
      </c>
    </row>
    <row r="13" spans="1:9" x14ac:dyDescent="0.25">
      <c r="A13">
        <v>58</v>
      </c>
      <c r="B13">
        <v>150</v>
      </c>
      <c r="D13" s="36">
        <v>117.75770297623511</v>
      </c>
      <c r="E13" s="36">
        <f t="shared" si="0"/>
        <v>32.242297023764891</v>
      </c>
    </row>
    <row r="14" spans="1:9" x14ac:dyDescent="0.25">
      <c r="A14">
        <v>72</v>
      </c>
      <c r="B14">
        <v>170</v>
      </c>
      <c r="D14" s="36">
        <v>147.04865432191318</v>
      </c>
      <c r="E14" s="36">
        <f t="shared" si="0"/>
        <v>22.951345678086824</v>
      </c>
    </row>
    <row r="15" spans="1:9" x14ac:dyDescent="0.25">
      <c r="A15">
        <v>72</v>
      </c>
      <c r="B15">
        <v>156</v>
      </c>
      <c r="D15" s="36">
        <v>147.04865432191318</v>
      </c>
      <c r="E15" s="36">
        <f t="shared" si="0"/>
        <v>8.9513456780868239</v>
      </c>
    </row>
    <row r="16" spans="1:9" x14ac:dyDescent="0.25">
      <c r="A16">
        <v>63</v>
      </c>
      <c r="B16">
        <v>127</v>
      </c>
      <c r="D16" s="36">
        <v>128.21875702826298</v>
      </c>
      <c r="E16" s="36">
        <f t="shared" si="0"/>
        <v>-1.2187570282629849</v>
      </c>
    </row>
    <row r="17" spans="1:5" x14ac:dyDescent="0.25">
      <c r="A17">
        <v>75</v>
      </c>
      <c r="B17">
        <v>172</v>
      </c>
      <c r="D17" s="36">
        <v>153.32528675312992</v>
      </c>
      <c r="E17" s="36">
        <f t="shared" si="0"/>
        <v>18.674713246870084</v>
      </c>
    </row>
    <row r="18" spans="1:5" x14ac:dyDescent="0.25">
      <c r="A18">
        <v>72</v>
      </c>
      <c r="B18">
        <v>150</v>
      </c>
      <c r="D18" s="36">
        <v>147.04865432191318</v>
      </c>
      <c r="E18" s="36">
        <f t="shared" si="0"/>
        <v>2.9513456780868239</v>
      </c>
    </row>
    <row r="19" spans="1:5" x14ac:dyDescent="0.25">
      <c r="A19">
        <v>76</v>
      </c>
      <c r="B19">
        <v>121</v>
      </c>
      <c r="D19" s="36">
        <v>155.41749756353551</v>
      </c>
      <c r="E19" s="36">
        <f t="shared" si="0"/>
        <v>-34.417497563535505</v>
      </c>
    </row>
    <row r="20" spans="1:5" x14ac:dyDescent="0.25">
      <c r="A20">
        <v>60</v>
      </c>
      <c r="B20">
        <v>106</v>
      </c>
      <c r="D20" s="36">
        <v>121.94212459704627</v>
      </c>
      <c r="E20" s="36">
        <f t="shared" si="0"/>
        <v>-15.942124597046273</v>
      </c>
    </row>
    <row r="21" spans="1:5" x14ac:dyDescent="0.25">
      <c r="A21">
        <v>70</v>
      </c>
      <c r="B21">
        <v>141</v>
      </c>
      <c r="D21" s="36">
        <v>142.86423270110203</v>
      </c>
      <c r="E21" s="36">
        <f t="shared" si="0"/>
        <v>-1.8642327011020257</v>
      </c>
    </row>
    <row r="22" spans="1:5" ht="8.25" customHeight="1" x14ac:dyDescent="0.25">
      <c r="B22" s="15"/>
      <c r="C22" s="15"/>
      <c r="D22" s="15"/>
      <c r="E22" s="15"/>
    </row>
    <row r="23" spans="1:5" x14ac:dyDescent="0.25">
      <c r="A23" s="107" t="s">
        <v>30</v>
      </c>
      <c r="B23" s="6">
        <f>DEVSQ(B2:B21)</f>
        <v>10946.8</v>
      </c>
      <c r="C23" s="6"/>
      <c r="D23" s="6">
        <f>DEVSQ(D2:D21)</f>
        <v>2919.4709648399403</v>
      </c>
      <c r="E23" s="6">
        <f>DEVSQ(E2:E21)</f>
        <v>8027.3290351600572</v>
      </c>
    </row>
    <row r="24" spans="1:5" x14ac:dyDescent="0.25">
      <c r="A24" s="107" t="s">
        <v>36</v>
      </c>
      <c r="B24" s="6"/>
      <c r="C24" s="6"/>
      <c r="D24" s="6"/>
      <c r="E24" s="6">
        <f>_xlfn.STDEV.S(E2:E21)</f>
        <v>20.554585908028635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62"/>
  <sheetViews>
    <sheetView workbookViewId="0"/>
  </sheetViews>
  <sheetFormatPr defaultRowHeight="15" x14ac:dyDescent="0.25"/>
  <cols>
    <col min="1" max="1" width="5.140625" customWidth="1"/>
    <col min="2" max="2" width="3.85546875" customWidth="1"/>
    <col min="3" max="3" width="13.5703125" customWidth="1"/>
    <col min="7" max="7" width="3.85546875" customWidth="1"/>
  </cols>
  <sheetData>
    <row r="1" spans="1:9" ht="30" x14ac:dyDescent="0.25">
      <c r="A1" s="37" t="s">
        <v>39</v>
      </c>
      <c r="B1" s="13">
        <v>4</v>
      </c>
      <c r="C1" s="11" t="s">
        <v>40</v>
      </c>
      <c r="D1" s="13" t="str">
        <f>"t, df = " &amp; B1</f>
        <v>t, df = 4</v>
      </c>
      <c r="E1" s="13" t="s">
        <v>41</v>
      </c>
      <c r="F1" s="13" t="s">
        <v>44</v>
      </c>
      <c r="G1" s="13"/>
      <c r="H1" s="11" t="s">
        <v>42</v>
      </c>
      <c r="I1" s="11" t="s">
        <v>43</v>
      </c>
    </row>
    <row r="2" spans="1:9" x14ac:dyDescent="0.25">
      <c r="C2">
        <v>-3</v>
      </c>
      <c r="D2">
        <f>_xlfn.T.DIST(C2,$B$1,FALSE)</f>
        <v>1.9693498090836536E-2</v>
      </c>
      <c r="E2">
        <f>_xlfn.NORM.S.DIST(C2,FALSE)</f>
        <v>4.4318484119380075E-3</v>
      </c>
      <c r="F2">
        <f>_xlfn.T.DIST(C2,18,FALSE)</f>
        <v>8.3563058722945002E-3</v>
      </c>
      <c r="H2">
        <f>_xlfn.T.DIST(C2,$B$1,TRUE)</f>
        <v>1.9970984035859413E-2</v>
      </c>
      <c r="I2">
        <f>_xlfn.NORM.S.DIST(C2,TRUE)</f>
        <v>1.3498980316300933E-3</v>
      </c>
    </row>
    <row r="3" spans="1:9" x14ac:dyDescent="0.25">
      <c r="C3">
        <v>-2.9</v>
      </c>
      <c r="D3">
        <f t="shared" ref="D3:D62" si="0">_xlfn.T.DIST(C3,$B$1,FALSE)</f>
        <v>2.2118302445273706E-2</v>
      </c>
      <c r="E3">
        <f t="shared" ref="E3:E62" si="1">_xlfn.NORM.S.DIST(C3,FALSE)</f>
        <v>5.9525324197758538E-3</v>
      </c>
      <c r="F3">
        <f t="shared" ref="F3:F62" si="2">_xlfn.T.DIST(C3,18,FALSE)</f>
        <v>1.0307901893550447E-2</v>
      </c>
      <c r="H3">
        <f t="shared" ref="H3:H11" si="3">_xlfn.T.DIST(C3,$B$1,TRUE)</f>
        <v>2.2058974817100559E-2</v>
      </c>
      <c r="I3">
        <f t="shared" ref="I3:I11" si="4">_xlfn.NORM.S.DIST(C3,TRUE)</f>
        <v>1.8658133003840378E-3</v>
      </c>
    </row>
    <row r="4" spans="1:9" x14ac:dyDescent="0.25">
      <c r="C4">
        <v>-2.8</v>
      </c>
      <c r="D4">
        <f t="shared" si="0"/>
        <v>2.4877228205426087E-2</v>
      </c>
      <c r="E4">
        <f t="shared" si="1"/>
        <v>7.9154515829799686E-3</v>
      </c>
      <c r="F4">
        <f t="shared" si="2"/>
        <v>1.2682102219998827E-2</v>
      </c>
      <c r="H4">
        <f t="shared" si="3"/>
        <v>2.440577527444206E-2</v>
      </c>
      <c r="I4">
        <f t="shared" si="4"/>
        <v>2.5551303304279312E-3</v>
      </c>
    </row>
    <row r="5" spans="1:9" x14ac:dyDescent="0.25">
      <c r="C5">
        <v>-2.7</v>
      </c>
      <c r="D5">
        <f t="shared" si="0"/>
        <v>2.8018597422760021E-2</v>
      </c>
      <c r="E5">
        <f t="shared" si="1"/>
        <v>1.0420934814422592E-2</v>
      </c>
      <c r="F5">
        <f t="shared" si="2"/>
        <v>1.5558087481519463E-2</v>
      </c>
      <c r="H5">
        <f t="shared" si="3"/>
        <v>2.7047161224460999E-2</v>
      </c>
      <c r="I5">
        <f t="shared" si="4"/>
        <v>3.4669738030406643E-3</v>
      </c>
    </row>
    <row r="6" spans="1:9" x14ac:dyDescent="0.25">
      <c r="C6">
        <v>-2.6</v>
      </c>
      <c r="D6">
        <f t="shared" si="0"/>
        <v>3.1597343226134868E-2</v>
      </c>
      <c r="E6">
        <f t="shared" si="1"/>
        <v>1.3582969233685613E-2</v>
      </c>
      <c r="F6">
        <f t="shared" si="2"/>
        <v>1.9025628162056506E-2</v>
      </c>
      <c r="H6">
        <f t="shared" si="3"/>
        <v>3.0024065939837488E-2</v>
      </c>
      <c r="I6">
        <f t="shared" si="4"/>
        <v>4.6611880237187476E-3</v>
      </c>
    </row>
    <row r="7" spans="1:9" x14ac:dyDescent="0.25">
      <c r="C7">
        <v>-2.5</v>
      </c>
      <c r="D7">
        <f t="shared" si="0"/>
        <v>3.5675624369556645E-2</v>
      </c>
      <c r="E7">
        <f t="shared" si="1"/>
        <v>1.752830049356854E-2</v>
      </c>
      <c r="F7">
        <f t="shared" si="2"/>
        <v>2.318507632951226E-2</v>
      </c>
      <c r="H7">
        <f t="shared" si="3"/>
        <v>3.3383272405994056E-2</v>
      </c>
      <c r="I7">
        <f t="shared" si="4"/>
        <v>6.2096653257761331E-3</v>
      </c>
    </row>
    <row r="8" spans="1:9" x14ac:dyDescent="0.25">
      <c r="C8">
        <v>-2.4</v>
      </c>
      <c r="D8">
        <f t="shared" si="0"/>
        <v>4.0323358954948249E-2</v>
      </c>
      <c r="E8">
        <f t="shared" si="1"/>
        <v>2.2394530294842899E-2</v>
      </c>
      <c r="F8">
        <f t="shared" si="2"/>
        <v>2.8146794541927922E-2</v>
      </c>
      <c r="H8">
        <f t="shared" si="3"/>
        <v>3.7178163521253062E-2</v>
      </c>
      <c r="I8">
        <f t="shared" si="4"/>
        <v>8.1975359245961311E-3</v>
      </c>
    </row>
    <row r="9" spans="1:9" x14ac:dyDescent="0.25">
      <c r="C9">
        <v>-2.2999999999999998</v>
      </c>
      <c r="D9">
        <f t="shared" si="0"/>
        <v>4.5618600849191629E-2</v>
      </c>
      <c r="E9">
        <f t="shared" si="1"/>
        <v>2.8327037741601186E-2</v>
      </c>
      <c r="F9">
        <f t="shared" si="2"/>
        <v>3.4029843110074655E-2</v>
      </c>
      <c r="H9">
        <f t="shared" si="3"/>
        <v>4.1469518556191201E-2</v>
      </c>
      <c r="I9">
        <f t="shared" si="4"/>
        <v>1.0724110021675811E-2</v>
      </c>
    </row>
    <row r="10" spans="1:9" x14ac:dyDescent="0.25">
      <c r="C10">
        <v>-2.2000000000000002</v>
      </c>
      <c r="D10">
        <f t="shared" si="0"/>
        <v>5.1647652126004202E-2</v>
      </c>
      <c r="E10">
        <f t="shared" si="1"/>
        <v>3.5474592846231424E-2</v>
      </c>
      <c r="F10">
        <f t="shared" si="2"/>
        <v>4.0959735356635822E-2</v>
      </c>
      <c r="H10">
        <f t="shared" si="3"/>
        <v>4.6326335089817303E-2</v>
      </c>
      <c r="I10">
        <f t="shared" si="4"/>
        <v>1.3903447513498597E-2</v>
      </c>
    </row>
    <row r="11" spans="1:9" x14ac:dyDescent="0.25">
      <c r="C11">
        <v>-2.1</v>
      </c>
      <c r="D11">
        <f t="shared" si="0"/>
        <v>5.8504767334097166E-2</v>
      </c>
      <c r="E11">
        <f t="shared" si="1"/>
        <v>4.3983595980427191E-2</v>
      </c>
      <c r="F11">
        <f t="shared" si="2"/>
        <v>4.9065073170421261E-2</v>
      </c>
      <c r="H11">
        <f t="shared" si="3"/>
        <v>5.1826643158801061E-2</v>
      </c>
      <c r="I11">
        <f t="shared" si="4"/>
        <v>1.7864420562816546E-2</v>
      </c>
    </row>
    <row r="12" spans="1:9" x14ac:dyDescent="0.25">
      <c r="C12">
        <v>-2</v>
      </c>
      <c r="D12">
        <f t="shared" si="0"/>
        <v>6.6291260736238825E-2</v>
      </c>
      <c r="E12">
        <f t="shared" si="1"/>
        <v>5.3990966513188063E-2</v>
      </c>
      <c r="F12">
        <f t="shared" si="2"/>
        <v>5.8472898200719554E-2</v>
      </c>
      <c r="H12">
        <f>_xlfn.T.DIST(C12,$B$1,TRUE)</f>
        <v>5.8058261758407774E-2</v>
      </c>
      <c r="I12">
        <f>_xlfn.NORM.S.DIST(C12,TRUE)</f>
        <v>2.2750131948179191E-2</v>
      </c>
    </row>
    <row r="13" spans="1:9" x14ac:dyDescent="0.25">
      <c r="C13">
        <v>-1.9</v>
      </c>
      <c r="D13">
        <f t="shared" si="0"/>
        <v>7.5113777631384146E-2</v>
      </c>
      <c r="E13">
        <f t="shared" si="1"/>
        <v>6.5615814774676595E-2</v>
      </c>
      <c r="F13">
        <f t="shared" si="2"/>
        <v>6.9302643779630344E-2</v>
      </c>
      <c r="H13">
        <f>_xlfn.T.DIST(C13,$B$1,TRUE)</f>
        <v>6.5119426478304834E-2</v>
      </c>
      <c r="I13">
        <f>_xlfn.NORM.S.DIST(C13,TRUE)</f>
        <v>2.87165598160018E-2</v>
      </c>
    </row>
    <row r="14" spans="1:9" x14ac:dyDescent="0.25">
      <c r="C14">
        <v>-1.8</v>
      </c>
      <c r="D14">
        <f t="shared" si="0"/>
        <v>8.5081439773720999E-2</v>
      </c>
      <c r="E14">
        <f t="shared" si="1"/>
        <v>7.8950158300894149E-2</v>
      </c>
      <c r="F14">
        <f t="shared" si="2"/>
        <v>8.1658654559120414E-2</v>
      </c>
      <c r="H14">
        <f>_xlfn.T.DIST(C14,$B$1,TRUE)</f>
        <v>7.3119190594514188E-2</v>
      </c>
      <c r="I14">
        <f>_xlfn.NORM.S.DIST(C14,TRUE)</f>
        <v>3.5930319112925789E-2</v>
      </c>
    </row>
    <row r="15" spans="1:9" x14ac:dyDescent="0.25">
      <c r="C15">
        <v>-1.7</v>
      </c>
      <c r="D15">
        <f t="shared" si="0"/>
        <v>9.6301530931994894E-2</v>
      </c>
      <c r="E15">
        <f t="shared" si="1"/>
        <v>9.4049077376886947E-2</v>
      </c>
      <c r="F15">
        <f t="shared" si="2"/>
        <v>9.5621358203438381E-2</v>
      </c>
      <c r="H15">
        <f>_xlfn.T.DIST(C15,$B$1,TRUE)</f>
        <v>8.2177470635025035E-2</v>
      </c>
      <c r="I15">
        <f>_xlfn.NORM.S.DIST(C15,TRUE)</f>
        <v>4.4565462758543041E-2</v>
      </c>
    </row>
    <row r="16" spans="1:9" x14ac:dyDescent="0.25">
      <c r="C16">
        <v>-1.6</v>
      </c>
      <c r="D16">
        <f t="shared" si="0"/>
        <v>0.10887336538560986</v>
      </c>
      <c r="E16">
        <f t="shared" si="1"/>
        <v>0.11092083467945554</v>
      </c>
      <c r="F16">
        <f t="shared" si="2"/>
        <v>0.11123732584846335</v>
      </c>
      <c r="H16">
        <f>_xlfn.T.DIST(C16,$B$1,TRUE)</f>
        <v>9.2424572632174365E-2</v>
      </c>
      <c r="I16">
        <f>_xlfn.NORM.S.DIST(C16,TRUE)</f>
        <v>5.4799291699557967E-2</v>
      </c>
    </row>
    <row r="17" spans="3:9" x14ac:dyDescent="0.25">
      <c r="C17">
        <v>-1.5</v>
      </c>
      <c r="D17">
        <f t="shared" si="0"/>
        <v>0.12288</v>
      </c>
      <c r="E17">
        <f t="shared" si="1"/>
        <v>0.12951759566589174</v>
      </c>
      <c r="F17">
        <f t="shared" si="2"/>
        <v>0.12850863961404999</v>
      </c>
      <c r="H17">
        <f t="shared" ref="H17:H62" si="5">_xlfn.T.DIST(C17,$B$1,TRUE)</f>
        <v>0.10399999999999993</v>
      </c>
      <c r="I17">
        <f t="shared" ref="I17:I62" si="6">_xlfn.NORM.S.DIST(C17,TRUE)</f>
        <v>6.6807201268858057E-2</v>
      </c>
    </row>
    <row r="18" spans="3:9" x14ac:dyDescent="0.25">
      <c r="C18">
        <v>-1.4</v>
      </c>
      <c r="D18">
        <f t="shared" si="0"/>
        <v>0.13837753713555254</v>
      </c>
      <c r="E18">
        <f t="shared" si="1"/>
        <v>0.14972746563574488</v>
      </c>
      <c r="F18">
        <f t="shared" si="2"/>
        <v>0.14738218366377692</v>
      </c>
      <c r="H18">
        <f t="shared" si="5"/>
        <v>0.11705031366341498</v>
      </c>
      <c r="I18">
        <f t="shared" si="6"/>
        <v>8.0756659233771053E-2</v>
      </c>
    </row>
    <row r="19" spans="3:9" x14ac:dyDescent="0.25">
      <c r="C19">
        <v>-1.3</v>
      </c>
      <c r="D19">
        <f t="shared" si="0"/>
        <v>0.15538195452212655</v>
      </c>
      <c r="E19">
        <f t="shared" si="1"/>
        <v>0.17136859204780736</v>
      </c>
      <c r="F19">
        <f t="shared" si="2"/>
        <v>0.1677396701285179</v>
      </c>
      <c r="H19">
        <f t="shared" si="5"/>
        <v>0.13172579823561206</v>
      </c>
      <c r="I19">
        <f t="shared" si="6"/>
        <v>9.6800484585610316E-2</v>
      </c>
    </row>
    <row r="20" spans="3:9" x14ac:dyDescent="0.25">
      <c r="C20">
        <v>-1.2</v>
      </c>
      <c r="D20">
        <f t="shared" si="0"/>
        <v>0.17385372358466913</v>
      </c>
      <c r="E20">
        <f t="shared" si="1"/>
        <v>0.19418605498321295</v>
      </c>
      <c r="F20">
        <f t="shared" si="2"/>
        <v>0.18938937564290056</v>
      </c>
      <c r="H20">
        <f t="shared" si="5"/>
        <v>0.14817569665617678</v>
      </c>
      <c r="I20">
        <f t="shared" si="6"/>
        <v>0.11506967022170828</v>
      </c>
    </row>
    <row r="21" spans="3:9" x14ac:dyDescent="0.25">
      <c r="C21">
        <v>-1.1000000000000001</v>
      </c>
      <c r="D21">
        <f t="shared" si="0"/>
        <v>0.19368096389491202</v>
      </c>
      <c r="E21">
        <f t="shared" si="1"/>
        <v>0.21785217703255053</v>
      </c>
      <c r="F21">
        <f t="shared" si="2"/>
        <v>0.21206066634931009</v>
      </c>
      <c r="H21">
        <f t="shared" si="5"/>
        <v>0.16654182477377708</v>
      </c>
      <c r="I21">
        <f t="shared" si="6"/>
        <v>0.13566606094638264</v>
      </c>
    </row>
    <row r="22" spans="3:9" x14ac:dyDescent="0.25">
      <c r="C22">
        <v>-1</v>
      </c>
      <c r="D22">
        <f t="shared" si="0"/>
        <v>0.21466252583997977</v>
      </c>
      <c r="E22">
        <f t="shared" si="1"/>
        <v>0.24197072451914337</v>
      </c>
      <c r="F22">
        <f t="shared" si="2"/>
        <v>0.23540239597638096</v>
      </c>
      <c r="H22">
        <f t="shared" si="5"/>
        <v>0.18695048315002957</v>
      </c>
      <c r="I22">
        <f t="shared" si="6"/>
        <v>0.15865525393145699</v>
      </c>
    </row>
    <row r="23" spans="3:9" x14ac:dyDescent="0.25">
      <c r="C23">
        <v>-0.9</v>
      </c>
      <c r="D23">
        <f t="shared" si="0"/>
        <v>0.23649314409302508</v>
      </c>
      <c r="E23">
        <f t="shared" si="1"/>
        <v>0.26608524989875482</v>
      </c>
      <c r="F23">
        <f t="shared" si="2"/>
        <v>0.25898614438926904</v>
      </c>
      <c r="H23">
        <f t="shared" si="5"/>
        <v>0.2095027596040421</v>
      </c>
      <c r="I23">
        <f t="shared" si="6"/>
        <v>0.1840601253467595</v>
      </c>
    </row>
    <row r="24" spans="3:9" x14ac:dyDescent="0.25">
      <c r="C24">
        <v>-0.8</v>
      </c>
      <c r="D24">
        <f t="shared" si="0"/>
        <v>0.25875353677316598</v>
      </c>
      <c r="E24">
        <f t="shared" si="1"/>
        <v>0.28969155276148273</v>
      </c>
      <c r="F24">
        <f t="shared" si="2"/>
        <v>0.28231500519983915</v>
      </c>
      <c r="H24">
        <f t="shared" si="5"/>
        <v>0.23426356778111532</v>
      </c>
      <c r="I24">
        <f t="shared" si="6"/>
        <v>0.21185539858339661</v>
      </c>
    </row>
    <row r="25" spans="3:9" x14ac:dyDescent="0.25">
      <c r="C25">
        <v>-0.7</v>
      </c>
      <c r="D25">
        <f t="shared" si="0"/>
        <v>0.28090883171195108</v>
      </c>
      <c r="E25">
        <f t="shared" si="1"/>
        <v>0.31225393336676127</v>
      </c>
      <c r="F25">
        <f t="shared" si="2"/>
        <v>0.30483823043521413</v>
      </c>
      <c r="H25">
        <f t="shared" si="5"/>
        <v>0.2612500827967249</v>
      </c>
      <c r="I25">
        <f t="shared" si="6"/>
        <v>0.24196365222307298</v>
      </c>
    </row>
    <row r="26" spans="3:9" x14ac:dyDescent="0.25">
      <c r="C26">
        <v>-0.6</v>
      </c>
      <c r="D26">
        <f t="shared" si="0"/>
        <v>0.30231870798580229</v>
      </c>
      <c r="E26">
        <f t="shared" si="1"/>
        <v>0.33322460289179967</v>
      </c>
      <c r="F26">
        <f t="shared" si="2"/>
        <v>0.32597152008489172</v>
      </c>
      <c r="H26">
        <f t="shared" si="5"/>
        <v>0.29042057887592237</v>
      </c>
      <c r="I26">
        <f t="shared" si="6"/>
        <v>0.27425311775007355</v>
      </c>
    </row>
    <row r="27" spans="3:9" x14ac:dyDescent="0.25">
      <c r="C27">
        <v>-0.5</v>
      </c>
      <c r="D27">
        <f t="shared" si="0"/>
        <v>0.32226186856038702</v>
      </c>
      <c r="E27">
        <f t="shared" si="1"/>
        <v>0.35206532676429952</v>
      </c>
      <c r="F27">
        <f t="shared" si="2"/>
        <v>0.34512215088542514</v>
      </c>
      <c r="H27">
        <f t="shared" si="5"/>
        <v>0.32166498159093165</v>
      </c>
      <c r="I27">
        <f t="shared" si="6"/>
        <v>0.30853753872598688</v>
      </c>
    </row>
    <row r="28" spans="3:9" x14ac:dyDescent="0.25">
      <c r="C28">
        <v>-0.4</v>
      </c>
      <c r="D28">
        <f t="shared" si="0"/>
        <v>0.33997573352819432</v>
      </c>
      <c r="E28">
        <f t="shared" si="1"/>
        <v>0.36827014030332333</v>
      </c>
      <c r="F28">
        <f t="shared" si="2"/>
        <v>0.36171753964599218</v>
      </c>
      <c r="H28">
        <f t="shared" si="5"/>
        <v>0.35479863071499834</v>
      </c>
      <c r="I28">
        <f t="shared" si="6"/>
        <v>0.34457825838967576</v>
      </c>
    </row>
    <row r="29" spans="3:9" x14ac:dyDescent="0.25">
      <c r="C29">
        <v>-0.3</v>
      </c>
      <c r="D29">
        <f t="shared" si="0"/>
        <v>0.35470962734618905</v>
      </c>
      <c r="E29">
        <f t="shared" si="1"/>
        <v>0.38138781546052414</v>
      </c>
      <c r="F29">
        <f t="shared" si="2"/>
        <v>0.37523531311234426</v>
      </c>
      <c r="H29">
        <f t="shared" si="5"/>
        <v>0.38956071413872984</v>
      </c>
      <c r="I29">
        <f t="shared" si="6"/>
        <v>0.38208857781104733</v>
      </c>
    </row>
    <row r="30" spans="3:9" x14ac:dyDescent="0.25">
      <c r="C30">
        <v>-0.2</v>
      </c>
      <c r="D30">
        <f t="shared" si="0"/>
        <v>0.36578663496593072</v>
      </c>
      <c r="E30">
        <f t="shared" si="1"/>
        <v>0.39104269397545588</v>
      </c>
      <c r="F30">
        <f t="shared" si="2"/>
        <v>0.3852325916959759</v>
      </c>
      <c r="H30">
        <f t="shared" si="5"/>
        <v>0.42561850706846122</v>
      </c>
      <c r="I30">
        <f t="shared" si="6"/>
        <v>0.42074029056089696</v>
      </c>
    </row>
    <row r="31" spans="3:9" x14ac:dyDescent="0.25">
      <c r="C31">
        <v>-0.1</v>
      </c>
      <c r="D31">
        <f t="shared" si="0"/>
        <v>0.37266646558585254</v>
      </c>
      <c r="E31">
        <f t="shared" si="1"/>
        <v>0.39695254747701181</v>
      </c>
      <c r="F31">
        <f t="shared" si="2"/>
        <v>0.39137205814054127</v>
      </c>
      <c r="H31">
        <f t="shared" si="5"/>
        <v>0.46257792046972662</v>
      </c>
      <c r="I31">
        <f t="shared" si="6"/>
        <v>0.46017216272297101</v>
      </c>
    </row>
    <row r="32" spans="3:9" x14ac:dyDescent="0.25">
      <c r="C32">
        <v>0</v>
      </c>
      <c r="D32">
        <f t="shared" si="0"/>
        <v>0.37499999999999994</v>
      </c>
      <c r="E32">
        <f t="shared" si="1"/>
        <v>0.3989422804014327</v>
      </c>
      <c r="F32">
        <f t="shared" si="2"/>
        <v>0.39344251672313624</v>
      </c>
      <c r="H32">
        <f t="shared" si="5"/>
        <v>0.5</v>
      </c>
      <c r="I32">
        <f t="shared" si="6"/>
        <v>0.5</v>
      </c>
    </row>
    <row r="33" spans="3:9" x14ac:dyDescent="0.25">
      <c r="C33">
        <v>0.1</v>
      </c>
      <c r="D33">
        <f t="shared" si="0"/>
        <v>0.37266646558585254</v>
      </c>
      <c r="E33">
        <f t="shared" si="1"/>
        <v>0.39695254747701181</v>
      </c>
      <c r="F33">
        <f t="shared" si="2"/>
        <v>0.39137205814054127</v>
      </c>
      <c r="H33">
        <f t="shared" si="5"/>
        <v>0.53742207953027332</v>
      </c>
      <c r="I33">
        <f t="shared" si="6"/>
        <v>0.53982783727702899</v>
      </c>
    </row>
    <row r="34" spans="3:9" x14ac:dyDescent="0.25">
      <c r="C34">
        <v>0.2</v>
      </c>
      <c r="D34">
        <f t="shared" si="0"/>
        <v>0.36578663496593072</v>
      </c>
      <c r="E34">
        <f t="shared" si="1"/>
        <v>0.39104269397545588</v>
      </c>
      <c r="F34">
        <f t="shared" si="2"/>
        <v>0.3852325916959759</v>
      </c>
      <c r="H34">
        <f t="shared" si="5"/>
        <v>0.57438149293153873</v>
      </c>
      <c r="I34">
        <f t="shared" si="6"/>
        <v>0.57925970943910299</v>
      </c>
    </row>
    <row r="35" spans="3:9" x14ac:dyDescent="0.25">
      <c r="C35">
        <v>0.3</v>
      </c>
      <c r="D35">
        <f t="shared" si="0"/>
        <v>0.35470962734618905</v>
      </c>
      <c r="E35">
        <f t="shared" si="1"/>
        <v>0.38138781546052414</v>
      </c>
      <c r="F35">
        <f t="shared" si="2"/>
        <v>0.37523531311234426</v>
      </c>
      <c r="H35">
        <f t="shared" si="5"/>
        <v>0.61043928586127016</v>
      </c>
      <c r="I35">
        <f t="shared" si="6"/>
        <v>0.61791142218895267</v>
      </c>
    </row>
    <row r="36" spans="3:9" x14ac:dyDescent="0.25">
      <c r="C36">
        <v>0.4</v>
      </c>
      <c r="D36">
        <f t="shared" si="0"/>
        <v>0.33997573352819432</v>
      </c>
      <c r="E36">
        <f t="shared" si="1"/>
        <v>0.36827014030332333</v>
      </c>
      <c r="F36">
        <f t="shared" si="2"/>
        <v>0.36171753964599218</v>
      </c>
      <c r="H36">
        <f t="shared" si="5"/>
        <v>0.6452013692850016</v>
      </c>
      <c r="I36">
        <f t="shared" si="6"/>
        <v>0.65542174161032429</v>
      </c>
    </row>
    <row r="37" spans="3:9" x14ac:dyDescent="0.25">
      <c r="C37">
        <v>0.5</v>
      </c>
      <c r="D37">
        <f t="shared" si="0"/>
        <v>0.32226186856038702</v>
      </c>
      <c r="E37">
        <f t="shared" si="1"/>
        <v>0.35206532676429952</v>
      </c>
      <c r="F37">
        <f t="shared" si="2"/>
        <v>0.34512215088542514</v>
      </c>
      <c r="H37">
        <f t="shared" si="5"/>
        <v>0.6783350184090684</v>
      </c>
      <c r="I37">
        <f t="shared" si="6"/>
        <v>0.69146246127401312</v>
      </c>
    </row>
    <row r="38" spans="3:9" x14ac:dyDescent="0.25">
      <c r="C38">
        <v>0.6</v>
      </c>
      <c r="D38">
        <f t="shared" si="0"/>
        <v>0.30231870798580229</v>
      </c>
      <c r="E38">
        <f t="shared" si="1"/>
        <v>0.33322460289179967</v>
      </c>
      <c r="F38">
        <f t="shared" si="2"/>
        <v>0.32597152008489172</v>
      </c>
      <c r="H38">
        <f t="shared" si="5"/>
        <v>0.70957942112407757</v>
      </c>
      <c r="I38">
        <f t="shared" si="6"/>
        <v>0.72574688224992645</v>
      </c>
    </row>
    <row r="39" spans="3:9" x14ac:dyDescent="0.25">
      <c r="C39">
        <v>0.7</v>
      </c>
      <c r="D39">
        <f t="shared" si="0"/>
        <v>0.28090883171195108</v>
      </c>
      <c r="E39">
        <f t="shared" si="1"/>
        <v>0.31225393336676127</v>
      </c>
      <c r="F39">
        <f t="shared" si="2"/>
        <v>0.30483823043521413</v>
      </c>
      <c r="H39">
        <f t="shared" si="5"/>
        <v>0.7387499172032751</v>
      </c>
      <c r="I39">
        <f t="shared" si="6"/>
        <v>0.75803634777692697</v>
      </c>
    </row>
    <row r="40" spans="3:9" x14ac:dyDescent="0.25">
      <c r="C40">
        <v>0.8</v>
      </c>
      <c r="D40">
        <f t="shared" si="0"/>
        <v>0.25875353677316598</v>
      </c>
      <c r="E40">
        <f t="shared" si="1"/>
        <v>0.28969155276148273</v>
      </c>
      <c r="F40">
        <f t="shared" si="2"/>
        <v>0.28231500519983915</v>
      </c>
      <c r="H40">
        <f t="shared" si="5"/>
        <v>0.76573643221888466</v>
      </c>
      <c r="I40">
        <f t="shared" si="6"/>
        <v>0.78814460141660336</v>
      </c>
    </row>
    <row r="41" spans="3:9" x14ac:dyDescent="0.25">
      <c r="C41">
        <v>0.9</v>
      </c>
      <c r="D41">
        <f t="shared" si="0"/>
        <v>0.23649314409302508</v>
      </c>
      <c r="E41">
        <f t="shared" si="1"/>
        <v>0.26608524989875482</v>
      </c>
      <c r="F41">
        <f t="shared" si="2"/>
        <v>0.25898614438926904</v>
      </c>
      <c r="H41">
        <f t="shared" si="5"/>
        <v>0.79049724039595792</v>
      </c>
      <c r="I41">
        <f t="shared" si="6"/>
        <v>0.81593987465324047</v>
      </c>
    </row>
    <row r="42" spans="3:9" x14ac:dyDescent="0.25">
      <c r="C42">
        <v>1</v>
      </c>
      <c r="D42">
        <f t="shared" si="0"/>
        <v>0.21466252583997977</v>
      </c>
      <c r="E42">
        <f t="shared" si="1"/>
        <v>0.24197072451914337</v>
      </c>
      <c r="F42">
        <f t="shared" si="2"/>
        <v>0.23540239597638096</v>
      </c>
      <c r="H42">
        <f t="shared" si="5"/>
        <v>0.8130495168499704</v>
      </c>
      <c r="I42">
        <f t="shared" si="6"/>
        <v>0.84134474606854304</v>
      </c>
    </row>
    <row r="43" spans="3:9" x14ac:dyDescent="0.25">
      <c r="C43">
        <v>1.1000000000000001</v>
      </c>
      <c r="D43">
        <f t="shared" si="0"/>
        <v>0.19368096389491202</v>
      </c>
      <c r="E43">
        <f t="shared" si="1"/>
        <v>0.21785217703255053</v>
      </c>
      <c r="F43">
        <f t="shared" si="2"/>
        <v>0.21206066634931009</v>
      </c>
      <c r="H43">
        <f t="shared" si="5"/>
        <v>0.8334581752262229</v>
      </c>
      <c r="I43">
        <f t="shared" si="6"/>
        <v>0.86433393905361733</v>
      </c>
    </row>
    <row r="44" spans="3:9" x14ac:dyDescent="0.25">
      <c r="C44">
        <v>1.2</v>
      </c>
      <c r="D44">
        <f t="shared" si="0"/>
        <v>0.17385372358466913</v>
      </c>
      <c r="E44">
        <f t="shared" si="1"/>
        <v>0.19418605498321295</v>
      </c>
      <c r="F44">
        <f t="shared" si="2"/>
        <v>0.18938937564290056</v>
      </c>
      <c r="H44">
        <f t="shared" si="5"/>
        <v>0.8518243033438232</v>
      </c>
      <c r="I44">
        <f t="shared" si="6"/>
        <v>0.88493032977829178</v>
      </c>
    </row>
    <row r="45" spans="3:9" x14ac:dyDescent="0.25">
      <c r="C45">
        <v>1.3</v>
      </c>
      <c r="D45">
        <f t="shared" si="0"/>
        <v>0.15538195452212655</v>
      </c>
      <c r="E45">
        <f t="shared" si="1"/>
        <v>0.17136859204780736</v>
      </c>
      <c r="F45">
        <f t="shared" si="2"/>
        <v>0.1677396701285179</v>
      </c>
      <c r="H45">
        <f t="shared" si="5"/>
        <v>0.86827420176438797</v>
      </c>
      <c r="I45">
        <f t="shared" si="6"/>
        <v>0.9031995154143897</v>
      </c>
    </row>
    <row r="46" spans="3:9" x14ac:dyDescent="0.25">
      <c r="C46">
        <v>1.4</v>
      </c>
      <c r="D46">
        <f t="shared" si="0"/>
        <v>0.13837753713555254</v>
      </c>
      <c r="E46">
        <f t="shared" si="1"/>
        <v>0.14972746563574488</v>
      </c>
      <c r="F46">
        <f t="shared" si="2"/>
        <v>0.14738218366377692</v>
      </c>
      <c r="H46">
        <f t="shared" si="5"/>
        <v>0.88294968633658499</v>
      </c>
      <c r="I46">
        <f t="shared" si="6"/>
        <v>0.91924334076622893</v>
      </c>
    </row>
    <row r="47" spans="3:9" x14ac:dyDescent="0.25">
      <c r="C47">
        <v>1.5</v>
      </c>
      <c r="D47">
        <f t="shared" si="0"/>
        <v>0.12288</v>
      </c>
      <c r="E47">
        <f t="shared" si="1"/>
        <v>0.12951759566589174</v>
      </c>
      <c r="F47">
        <f t="shared" si="2"/>
        <v>0.12850863961404999</v>
      </c>
      <c r="H47">
        <f t="shared" si="5"/>
        <v>0.89600000000000013</v>
      </c>
      <c r="I47">
        <f t="shared" si="6"/>
        <v>0.93319279873114191</v>
      </c>
    </row>
    <row r="48" spans="3:9" x14ac:dyDescent="0.25">
      <c r="C48">
        <v>1.6</v>
      </c>
      <c r="D48">
        <f t="shared" si="0"/>
        <v>0.10887336538560986</v>
      </c>
      <c r="E48">
        <f t="shared" si="1"/>
        <v>0.11092083467945554</v>
      </c>
      <c r="F48">
        <f t="shared" si="2"/>
        <v>0.11123732584846335</v>
      </c>
      <c r="H48">
        <f t="shared" si="5"/>
        <v>0.90757542736782559</v>
      </c>
      <c r="I48">
        <f t="shared" si="6"/>
        <v>0.94520070830044201</v>
      </c>
    </row>
    <row r="49" spans="3:9" x14ac:dyDescent="0.25">
      <c r="C49">
        <v>1.7</v>
      </c>
      <c r="D49">
        <f t="shared" si="0"/>
        <v>9.6301530931994894E-2</v>
      </c>
      <c r="E49">
        <f t="shared" si="1"/>
        <v>9.4049077376886947E-2</v>
      </c>
      <c r="F49">
        <f t="shared" si="2"/>
        <v>9.5621358203438381E-2</v>
      </c>
      <c r="H49">
        <f t="shared" si="5"/>
        <v>0.91782252936497499</v>
      </c>
      <c r="I49">
        <f t="shared" si="6"/>
        <v>0.95543453724145699</v>
      </c>
    </row>
    <row r="50" spans="3:9" x14ac:dyDescent="0.25">
      <c r="C50">
        <v>1.8</v>
      </c>
      <c r="D50">
        <f t="shared" si="0"/>
        <v>8.5081439773720999E-2</v>
      </c>
      <c r="E50">
        <f t="shared" si="1"/>
        <v>7.8950158300894149E-2</v>
      </c>
      <c r="F50">
        <f t="shared" si="2"/>
        <v>8.1658654559120414E-2</v>
      </c>
      <c r="H50">
        <f t="shared" si="5"/>
        <v>0.92688080940548578</v>
      </c>
      <c r="I50">
        <f t="shared" si="6"/>
        <v>0.96406968088707423</v>
      </c>
    </row>
    <row r="51" spans="3:9" x14ac:dyDescent="0.25">
      <c r="C51">
        <v>1.9</v>
      </c>
      <c r="D51">
        <f t="shared" si="0"/>
        <v>7.5113777631384146E-2</v>
      </c>
      <c r="E51">
        <f t="shared" si="1"/>
        <v>6.5615814774676595E-2</v>
      </c>
      <c r="F51">
        <f t="shared" si="2"/>
        <v>6.9302643779630344E-2</v>
      </c>
      <c r="H51">
        <f t="shared" si="5"/>
        <v>0.93488057352169518</v>
      </c>
      <c r="I51">
        <f t="shared" si="6"/>
        <v>0.97128344018399815</v>
      </c>
    </row>
    <row r="52" spans="3:9" x14ac:dyDescent="0.25">
      <c r="C52">
        <v>2</v>
      </c>
      <c r="D52">
        <f t="shared" si="0"/>
        <v>6.6291260736238825E-2</v>
      </c>
      <c r="E52">
        <f t="shared" si="1"/>
        <v>5.3990966513188063E-2</v>
      </c>
      <c r="F52">
        <f t="shared" si="2"/>
        <v>5.8472898200719554E-2</v>
      </c>
      <c r="H52">
        <f t="shared" si="5"/>
        <v>0.94194173824159222</v>
      </c>
      <c r="I52">
        <f t="shared" si="6"/>
        <v>0.97724986805182079</v>
      </c>
    </row>
    <row r="53" spans="3:9" x14ac:dyDescent="0.25">
      <c r="C53">
        <v>2.1</v>
      </c>
      <c r="D53">
        <f t="shared" si="0"/>
        <v>5.8504767334097166E-2</v>
      </c>
      <c r="E53">
        <f t="shared" si="1"/>
        <v>4.3983595980427191E-2</v>
      </c>
      <c r="F53">
        <f t="shared" si="2"/>
        <v>4.9065073170421261E-2</v>
      </c>
      <c r="H53">
        <f t="shared" si="5"/>
        <v>0.94817335684119897</v>
      </c>
      <c r="I53">
        <f t="shared" si="6"/>
        <v>0.98213557943718344</v>
      </c>
    </row>
    <row r="54" spans="3:9" x14ac:dyDescent="0.25">
      <c r="C54">
        <v>2.2000000000000002</v>
      </c>
      <c r="D54">
        <f t="shared" si="0"/>
        <v>5.1647652126004202E-2</v>
      </c>
      <c r="E54">
        <f t="shared" si="1"/>
        <v>3.5474592846231424E-2</v>
      </c>
      <c r="F54">
        <f t="shared" si="2"/>
        <v>4.0959735356635822E-2</v>
      </c>
      <c r="H54">
        <f t="shared" si="5"/>
        <v>0.95367366491018268</v>
      </c>
      <c r="I54">
        <f t="shared" si="6"/>
        <v>0.98609655248650141</v>
      </c>
    </row>
    <row r="55" spans="3:9" x14ac:dyDescent="0.25">
      <c r="C55">
        <v>2.2999999999999998</v>
      </c>
      <c r="D55">
        <f t="shared" si="0"/>
        <v>4.5618600849191629E-2</v>
      </c>
      <c r="E55">
        <f t="shared" si="1"/>
        <v>2.8327037741601186E-2</v>
      </c>
      <c r="F55">
        <f t="shared" si="2"/>
        <v>3.4029843110074655E-2</v>
      </c>
      <c r="H55">
        <f t="shared" si="5"/>
        <v>0.95853048144380881</v>
      </c>
      <c r="I55">
        <f t="shared" si="6"/>
        <v>0.98927588997832416</v>
      </c>
    </row>
    <row r="56" spans="3:9" x14ac:dyDescent="0.25">
      <c r="C56">
        <v>2.4</v>
      </c>
      <c r="D56">
        <f t="shared" si="0"/>
        <v>4.0323358954948249E-2</v>
      </c>
      <c r="E56">
        <f t="shared" si="1"/>
        <v>2.2394530294842899E-2</v>
      </c>
      <c r="F56">
        <f t="shared" si="2"/>
        <v>2.8146794541927922E-2</v>
      </c>
      <c r="H56">
        <f t="shared" si="5"/>
        <v>0.96282183647874697</v>
      </c>
      <c r="I56">
        <f t="shared" si="6"/>
        <v>0.99180246407540384</v>
      </c>
    </row>
    <row r="57" spans="3:9" x14ac:dyDescent="0.25">
      <c r="C57">
        <v>2.5000000000000102</v>
      </c>
      <c r="D57">
        <f t="shared" si="0"/>
        <v>3.5675624369556194E-2</v>
      </c>
      <c r="E57">
        <f t="shared" si="1"/>
        <v>1.7528300493568086E-2</v>
      </c>
      <c r="F57">
        <f t="shared" si="2"/>
        <v>2.3185076329511774E-2</v>
      </c>
      <c r="H57">
        <f t="shared" si="5"/>
        <v>0.9666167275940063</v>
      </c>
      <c r="I57">
        <f t="shared" si="6"/>
        <v>0.99379033467422406</v>
      </c>
    </row>
    <row r="58" spans="3:9" x14ac:dyDescent="0.25">
      <c r="C58">
        <v>2.6</v>
      </c>
      <c r="D58">
        <f t="shared" si="0"/>
        <v>3.1597343226134868E-2</v>
      </c>
      <c r="E58">
        <f t="shared" si="1"/>
        <v>1.3582969233685613E-2</v>
      </c>
      <c r="F58">
        <f t="shared" si="2"/>
        <v>1.9025628162056506E-2</v>
      </c>
      <c r="H58">
        <f t="shared" si="5"/>
        <v>0.96997593406016247</v>
      </c>
      <c r="I58">
        <f t="shared" si="6"/>
        <v>0.99533881197628127</v>
      </c>
    </row>
    <row r="59" spans="3:9" x14ac:dyDescent="0.25">
      <c r="C59">
        <v>2.7</v>
      </c>
      <c r="D59">
        <f t="shared" si="0"/>
        <v>2.8018597422760021E-2</v>
      </c>
      <c r="E59">
        <f t="shared" si="1"/>
        <v>1.0420934814422592E-2</v>
      </c>
      <c r="F59">
        <f t="shared" si="2"/>
        <v>1.5558087481519463E-2</v>
      </c>
      <c r="H59">
        <f t="shared" si="5"/>
        <v>0.97295283877553895</v>
      </c>
      <c r="I59">
        <f t="shared" si="6"/>
        <v>0.99653302619695938</v>
      </c>
    </row>
    <row r="60" spans="3:9" x14ac:dyDescent="0.25">
      <c r="C60">
        <v>2.80000000000001</v>
      </c>
      <c r="D60">
        <f t="shared" si="0"/>
        <v>2.4877228205425782E-2</v>
      </c>
      <c r="E60">
        <f t="shared" si="1"/>
        <v>7.915451582979743E-3</v>
      </c>
      <c r="F60">
        <f t="shared" si="2"/>
        <v>1.2682102219998565E-2</v>
      </c>
      <c r="H60">
        <f t="shared" si="5"/>
        <v>0.97559422472555823</v>
      </c>
      <c r="I60">
        <f t="shared" si="6"/>
        <v>0.99744486966957213</v>
      </c>
    </row>
    <row r="61" spans="3:9" x14ac:dyDescent="0.25">
      <c r="C61">
        <v>2.9000000000000101</v>
      </c>
      <c r="D61">
        <f t="shared" si="0"/>
        <v>2.2118302445273446E-2</v>
      </c>
      <c r="E61">
        <f t="shared" si="1"/>
        <v>5.9525324197756795E-3</v>
      </c>
      <c r="F61">
        <f t="shared" si="2"/>
        <v>1.0307901893550225E-2</v>
      </c>
      <c r="H61">
        <f t="shared" si="5"/>
        <v>0.97794102518289971</v>
      </c>
      <c r="I61">
        <f t="shared" si="6"/>
        <v>0.99813418669961607</v>
      </c>
    </row>
    <row r="62" spans="3:9" x14ac:dyDescent="0.25">
      <c r="C62">
        <v>3.0000000000000102</v>
      </c>
      <c r="D62">
        <f t="shared" si="0"/>
        <v>1.9693498090836307E-2</v>
      </c>
      <c r="E62">
        <f t="shared" si="1"/>
        <v>4.431848411937874E-3</v>
      </c>
      <c r="F62">
        <f t="shared" si="2"/>
        <v>8.3563058722943284E-3</v>
      </c>
      <c r="H62">
        <f t="shared" si="5"/>
        <v>0.98002901596414083</v>
      </c>
      <c r="I62">
        <f t="shared" si="6"/>
        <v>0.9986501019683699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24"/>
  <sheetViews>
    <sheetView workbookViewId="0">
      <selection activeCell="N27" sqref="N27"/>
    </sheetView>
  </sheetViews>
  <sheetFormatPr defaultRowHeight="15" x14ac:dyDescent="0.25"/>
  <cols>
    <col min="1" max="1" width="18" bestFit="1" customWidth="1"/>
    <col min="2" max="2" width="9.5703125" bestFit="1" customWidth="1"/>
    <col min="3" max="3" width="3.140625" customWidth="1"/>
    <col min="4" max="4" width="9.7109375" bestFit="1" customWidth="1"/>
    <col min="5" max="5" width="9.28515625" bestFit="1" customWidth="1"/>
    <col min="6" max="6" width="2.28515625" customWidth="1"/>
    <col min="7" max="7" width="9.42578125" customWidth="1"/>
    <col min="8" max="8" width="10.5703125" customWidth="1"/>
  </cols>
  <sheetData>
    <row r="1" spans="1:9" ht="30.75" thickBot="1" x14ac:dyDescent="0.3">
      <c r="A1" s="11" t="s">
        <v>0</v>
      </c>
      <c r="B1" s="11" t="s">
        <v>1</v>
      </c>
      <c r="D1" s="11" t="s">
        <v>27</v>
      </c>
      <c r="E1" s="11" t="s">
        <v>26</v>
      </c>
      <c r="H1" s="25" t="s">
        <v>31</v>
      </c>
      <c r="I1" s="24"/>
    </row>
    <row r="2" spans="1:9" x14ac:dyDescent="0.25">
      <c r="A2">
        <v>67</v>
      </c>
      <c r="B2">
        <v>131</v>
      </c>
      <c r="D2" s="36">
        <f t="array" ref="D2:D21">TREND(B2:B21,A2:A21)</f>
        <v>138.47124517874619</v>
      </c>
      <c r="E2" s="36">
        <f>B2-D2</f>
        <v>-7.4712451787461873</v>
      </c>
      <c r="H2" s="2">
        <f t="array" ref="H2:I6">LINEST(B2:B21,A2:A21,,TRUE)</f>
        <v>3.3663001554314653</v>
      </c>
      <c r="I2" s="4">
        <v>-87.070865235161989</v>
      </c>
    </row>
    <row r="3" spans="1:9" x14ac:dyDescent="0.25">
      <c r="A3">
        <v>55</v>
      </c>
      <c r="B3">
        <v>97</v>
      </c>
      <c r="D3" s="36">
        <v>98.075643313568605</v>
      </c>
      <c r="E3" s="36">
        <f t="shared" ref="E3:E21" si="0">B3-D3</f>
        <v>-1.0756433135686052</v>
      </c>
      <c r="H3" s="5">
        <v>0.26578582545378854</v>
      </c>
      <c r="I3" s="7">
        <v>17.589419979535151</v>
      </c>
    </row>
    <row r="4" spans="1:9" x14ac:dyDescent="0.25">
      <c r="A4">
        <v>65</v>
      </c>
      <c r="B4">
        <v>144</v>
      </c>
      <c r="D4" s="36">
        <v>131.73864486788327</v>
      </c>
      <c r="E4" s="36">
        <f t="shared" si="0"/>
        <v>12.261355132116734</v>
      </c>
      <c r="H4" s="62">
        <v>0.89911100910316455</v>
      </c>
      <c r="I4" s="63">
        <v>7.8330198715632253</v>
      </c>
    </row>
    <row r="5" spans="1:9" x14ac:dyDescent="0.25">
      <c r="A5">
        <v>60</v>
      </c>
      <c r="B5">
        <v>120</v>
      </c>
      <c r="D5" s="36">
        <v>114.90714409072592</v>
      </c>
      <c r="E5" s="36">
        <f t="shared" si="0"/>
        <v>5.0928559092740784</v>
      </c>
      <c r="H5" s="5">
        <v>160.41391652341915</v>
      </c>
      <c r="I5" s="8">
        <v>18</v>
      </c>
    </row>
    <row r="6" spans="1:9" ht="15.75" thickBot="1" x14ac:dyDescent="0.3">
      <c r="A6">
        <v>58</v>
      </c>
      <c r="B6">
        <v>100</v>
      </c>
      <c r="D6" s="36">
        <v>108.174543779863</v>
      </c>
      <c r="E6" s="36">
        <f t="shared" si="0"/>
        <v>-8.1745437798630007</v>
      </c>
      <c r="H6" s="16">
        <v>9842.3883944505214</v>
      </c>
      <c r="I6" s="17">
        <v>1104.4116055494787</v>
      </c>
    </row>
    <row r="7" spans="1:9" x14ac:dyDescent="0.25">
      <c r="A7">
        <v>70</v>
      </c>
      <c r="B7">
        <v>150</v>
      </c>
      <c r="D7" s="36">
        <v>148.57014564504058</v>
      </c>
      <c r="E7" s="36">
        <f t="shared" si="0"/>
        <v>1.4298543549594172</v>
      </c>
    </row>
    <row r="8" spans="1:9" x14ac:dyDescent="0.25">
      <c r="A8">
        <v>74</v>
      </c>
      <c r="B8">
        <v>170</v>
      </c>
      <c r="D8" s="36">
        <v>162.03534626676645</v>
      </c>
      <c r="E8" s="36">
        <f t="shared" si="0"/>
        <v>7.964653733233547</v>
      </c>
      <c r="I8" s="24"/>
    </row>
    <row r="9" spans="1:9" x14ac:dyDescent="0.25">
      <c r="A9">
        <v>61</v>
      </c>
      <c r="B9">
        <v>130</v>
      </c>
      <c r="D9" s="36">
        <v>118.2734442461574</v>
      </c>
      <c r="E9" s="36">
        <f t="shared" si="0"/>
        <v>11.726555753842604</v>
      </c>
      <c r="H9" s="32"/>
      <c r="I9" s="15"/>
    </row>
    <row r="10" spans="1:9" x14ac:dyDescent="0.25">
      <c r="A10">
        <v>69</v>
      </c>
      <c r="B10">
        <v>146</v>
      </c>
      <c r="D10" s="36">
        <v>145.20384548960911</v>
      </c>
      <c r="E10" s="36">
        <f t="shared" si="0"/>
        <v>0.7961545103908918</v>
      </c>
    </row>
    <row r="11" spans="1:9" x14ac:dyDescent="0.25">
      <c r="A11">
        <v>59</v>
      </c>
      <c r="B11">
        <v>106</v>
      </c>
      <c r="D11" s="36">
        <v>111.54084393529448</v>
      </c>
      <c r="E11" s="36">
        <f t="shared" si="0"/>
        <v>-5.5408439352944754</v>
      </c>
      <c r="I11" s="15"/>
    </row>
    <row r="12" spans="1:9" x14ac:dyDescent="0.25">
      <c r="A12">
        <v>59</v>
      </c>
      <c r="B12">
        <v>105</v>
      </c>
      <c r="D12" s="36">
        <v>111.54084393529448</v>
      </c>
      <c r="E12" s="36">
        <f t="shared" si="0"/>
        <v>-6.5408439352944754</v>
      </c>
      <c r="I12" s="15"/>
    </row>
    <row r="13" spans="1:9" x14ac:dyDescent="0.25">
      <c r="A13">
        <v>65</v>
      </c>
      <c r="B13">
        <v>150</v>
      </c>
      <c r="D13" s="36">
        <v>131.73864486788327</v>
      </c>
      <c r="E13" s="36">
        <f t="shared" si="0"/>
        <v>18.261355132116734</v>
      </c>
    </row>
    <row r="14" spans="1:9" x14ac:dyDescent="0.25">
      <c r="A14">
        <v>77</v>
      </c>
      <c r="B14">
        <v>170</v>
      </c>
      <c r="D14" s="36">
        <v>172.13424673306082</v>
      </c>
      <c r="E14" s="36">
        <f t="shared" si="0"/>
        <v>-2.1342467330608201</v>
      </c>
      <c r="H14" s="15"/>
    </row>
    <row r="15" spans="1:9" x14ac:dyDescent="0.25">
      <c r="A15">
        <v>73</v>
      </c>
      <c r="B15">
        <v>156</v>
      </c>
      <c r="D15" s="36">
        <v>158.66904611133498</v>
      </c>
      <c r="E15" s="36">
        <f t="shared" si="0"/>
        <v>-2.6690461113349784</v>
      </c>
      <c r="H15" s="15"/>
    </row>
    <row r="16" spans="1:9" x14ac:dyDescent="0.25">
      <c r="A16">
        <v>63</v>
      </c>
      <c r="B16">
        <v>127</v>
      </c>
      <c r="D16" s="36">
        <v>125.00604455702032</v>
      </c>
      <c r="E16" s="36">
        <f t="shared" si="0"/>
        <v>1.9939554429796829</v>
      </c>
    </row>
    <row r="17" spans="1:5" x14ac:dyDescent="0.25">
      <c r="A17">
        <v>78</v>
      </c>
      <c r="B17">
        <v>172</v>
      </c>
      <c r="D17" s="36">
        <v>175.50054688849229</v>
      </c>
      <c r="E17" s="36">
        <f t="shared" si="0"/>
        <v>-3.5005468884922948</v>
      </c>
    </row>
    <row r="18" spans="1:5" x14ac:dyDescent="0.25">
      <c r="A18">
        <v>72</v>
      </c>
      <c r="B18">
        <v>150</v>
      </c>
      <c r="D18" s="36">
        <v>155.3027459559035</v>
      </c>
      <c r="E18" s="36">
        <f t="shared" si="0"/>
        <v>-5.3027459559035037</v>
      </c>
    </row>
    <row r="19" spans="1:5" x14ac:dyDescent="0.25">
      <c r="A19">
        <v>65</v>
      </c>
      <c r="B19">
        <v>121</v>
      </c>
      <c r="D19" s="36">
        <v>131.73864486788327</v>
      </c>
      <c r="E19" s="36">
        <f t="shared" si="0"/>
        <v>-10.738644867883266</v>
      </c>
    </row>
    <row r="20" spans="1:5" x14ac:dyDescent="0.25">
      <c r="A20">
        <v>58</v>
      </c>
      <c r="B20">
        <v>106</v>
      </c>
      <c r="D20" s="36">
        <v>108.174543779863</v>
      </c>
      <c r="E20" s="36">
        <f t="shared" si="0"/>
        <v>-2.1745437798630007</v>
      </c>
    </row>
    <row r="21" spans="1:5" x14ac:dyDescent="0.25">
      <c r="A21">
        <v>69</v>
      </c>
      <c r="B21">
        <v>141</v>
      </c>
      <c r="D21" s="36">
        <v>145.20384548960911</v>
      </c>
      <c r="E21" s="36">
        <f t="shared" si="0"/>
        <v>-4.2038454896091082</v>
      </c>
    </row>
    <row r="22" spans="1:5" ht="8.25" customHeight="1" x14ac:dyDescent="0.25">
      <c r="B22" s="15"/>
      <c r="C22" s="15"/>
      <c r="D22" s="15"/>
      <c r="E22" s="15"/>
    </row>
    <row r="23" spans="1:5" x14ac:dyDescent="0.25">
      <c r="A23" s="48" t="s">
        <v>30</v>
      </c>
      <c r="B23" s="6">
        <f>DEVSQ(B2:B21)</f>
        <v>10946.8</v>
      </c>
      <c r="C23" s="6"/>
      <c r="D23" s="6">
        <f>DEVSQ(D2:D21)</f>
        <v>9842.3883944505105</v>
      </c>
      <c r="E23" s="6">
        <f>DEVSQ(E2:E21)</f>
        <v>1104.4116055494785</v>
      </c>
    </row>
    <row r="24" spans="1:5" x14ac:dyDescent="0.25">
      <c r="A24" s="48" t="s">
        <v>36</v>
      </c>
      <c r="B24" s="6"/>
      <c r="C24" s="6"/>
      <c r="D24" s="6"/>
      <c r="E24" s="6">
        <f>_xlfn.STDEV.S(E2:E21)</f>
        <v>7.6241016918629354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B1:G13"/>
  <sheetViews>
    <sheetView workbookViewId="0">
      <selection activeCell="I18" sqref="I18"/>
    </sheetView>
  </sheetViews>
  <sheetFormatPr defaultRowHeight="15" x14ac:dyDescent="0.25"/>
  <cols>
    <col min="1" max="1" width="2.85546875" customWidth="1"/>
    <col min="3" max="3" width="12" bestFit="1" customWidth="1"/>
    <col min="4" max="4" width="3.85546875" customWidth="1"/>
    <col min="5" max="5" width="11.28515625" bestFit="1" customWidth="1"/>
    <col min="7" max="7" width="12.85546875" bestFit="1" customWidth="1"/>
  </cols>
  <sheetData>
    <row r="1" spans="2:7" ht="15.75" thickBot="1" x14ac:dyDescent="0.3">
      <c r="C1" s="13" t="s">
        <v>45</v>
      </c>
      <c r="D1" s="13"/>
      <c r="E1" s="13" t="s">
        <v>46</v>
      </c>
    </row>
    <row r="2" spans="2:7" x14ac:dyDescent="0.25">
      <c r="C2" s="49">
        <v>3</v>
      </c>
      <c r="E2" s="49">
        <v>3.9</v>
      </c>
    </row>
    <row r="3" spans="2:7" x14ac:dyDescent="0.25">
      <c r="C3" s="50">
        <v>9</v>
      </c>
      <c r="E3" s="50">
        <v>9.3000000000000007</v>
      </c>
    </row>
    <row r="4" spans="2:7" x14ac:dyDescent="0.25">
      <c r="C4" s="50">
        <v>2</v>
      </c>
      <c r="E4" s="50">
        <v>2.4</v>
      </c>
    </row>
    <row r="5" spans="2:7" x14ac:dyDescent="0.25">
      <c r="C5" s="50">
        <v>9</v>
      </c>
      <c r="E5" s="50">
        <v>9.4</v>
      </c>
    </row>
    <row r="6" spans="2:7" x14ac:dyDescent="0.25">
      <c r="C6" s="50">
        <v>4</v>
      </c>
      <c r="E6" s="50">
        <v>4.5</v>
      </c>
      <c r="G6" s="13" t="s">
        <v>49</v>
      </c>
    </row>
    <row r="7" spans="2:7" x14ac:dyDescent="0.25">
      <c r="C7" s="50">
        <v>4</v>
      </c>
      <c r="E7" s="50">
        <v>4.8</v>
      </c>
    </row>
    <row r="8" spans="2:7" x14ac:dyDescent="0.25">
      <c r="C8" s="50">
        <v>4</v>
      </c>
      <c r="E8" s="50">
        <v>4.5</v>
      </c>
    </row>
    <row r="9" spans="2:7" x14ac:dyDescent="0.25">
      <c r="C9" s="50">
        <v>1</v>
      </c>
      <c r="E9" s="50">
        <v>1.8</v>
      </c>
    </row>
    <row r="10" spans="2:7" ht="15.75" thickBot="1" x14ac:dyDescent="0.3">
      <c r="C10" s="50">
        <v>6</v>
      </c>
      <c r="E10" s="51">
        <v>6.9</v>
      </c>
      <c r="G10" s="13"/>
    </row>
    <row r="11" spans="2:7" ht="15.75" thickBot="1" x14ac:dyDescent="0.3">
      <c r="C11" s="51">
        <v>8</v>
      </c>
      <c r="E11" s="52">
        <v>2.5</v>
      </c>
      <c r="G11" s="13" t="s">
        <v>47</v>
      </c>
    </row>
    <row r="12" spans="2:7" ht="15.75" thickBot="1" x14ac:dyDescent="0.3"/>
    <row r="13" spans="2:7" ht="15.75" thickBot="1" x14ac:dyDescent="0.3">
      <c r="B13" s="56" t="s">
        <v>22</v>
      </c>
      <c r="C13" s="53">
        <f>AVERAGE(C2:C11)</f>
        <v>5</v>
      </c>
      <c r="D13" s="54"/>
      <c r="E13" s="55">
        <f>AVERAGE(E2:E11)</f>
        <v>4.9999999999999991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23"/>
  <sheetViews>
    <sheetView workbookViewId="0">
      <selection activeCell="D23" sqref="D23"/>
    </sheetView>
  </sheetViews>
  <sheetFormatPr defaultRowHeight="15" x14ac:dyDescent="0.25"/>
  <cols>
    <col min="1" max="1" width="14.7109375" bestFit="1" customWidth="1"/>
    <col min="2" max="2" width="9.5703125" bestFit="1" customWidth="1"/>
    <col min="3" max="3" width="3.140625" customWidth="1"/>
    <col min="4" max="4" width="9.7109375" bestFit="1" customWidth="1"/>
    <col min="5" max="5" width="9.28515625" bestFit="1" customWidth="1"/>
    <col min="6" max="6" width="2.28515625" customWidth="1"/>
    <col min="7" max="7" width="26.28515625" customWidth="1"/>
    <col min="9" max="9" width="14" customWidth="1"/>
  </cols>
  <sheetData>
    <row r="1" spans="1:9" ht="30.75" thickBot="1" x14ac:dyDescent="0.3">
      <c r="A1" s="75" t="s">
        <v>0</v>
      </c>
      <c r="B1" s="75" t="s">
        <v>1</v>
      </c>
      <c r="C1" s="76"/>
      <c r="D1" s="75" t="s">
        <v>27</v>
      </c>
      <c r="E1" s="75" t="s">
        <v>26</v>
      </c>
      <c r="G1" s="25" t="s">
        <v>31</v>
      </c>
      <c r="H1" s="24"/>
    </row>
    <row r="2" spans="1:9" x14ac:dyDescent="0.25">
      <c r="A2">
        <v>72</v>
      </c>
      <c r="B2">
        <v>131</v>
      </c>
      <c r="D2" s="36">
        <f t="array" ref="D2:D21">TREND(B2:B21,A2:A21)</f>
        <v>147.04865432191318</v>
      </c>
      <c r="E2" s="36">
        <f>B2-D2</f>
        <v>-16.048654321913176</v>
      </c>
      <c r="G2" s="2">
        <f t="array" ref="G2:H6">LINEST(B2:B21,A2:A21,,TRUE)</f>
        <v>2.0922108104055765</v>
      </c>
      <c r="H2" s="4">
        <v>-3.5905240272883248</v>
      </c>
    </row>
    <row r="3" spans="1:9" x14ac:dyDescent="0.25">
      <c r="A3">
        <v>58</v>
      </c>
      <c r="B3">
        <v>97</v>
      </c>
      <c r="D3" s="36">
        <v>117.75770297623511</v>
      </c>
      <c r="E3" s="36">
        <f t="shared" ref="E3:E21" si="0">B3-D3</f>
        <v>-20.757702976235109</v>
      </c>
      <c r="G3" s="5">
        <v>0.8177162746352622</v>
      </c>
      <c r="H3" s="7">
        <v>54.216192349853671</v>
      </c>
    </row>
    <row r="4" spans="1:9" x14ac:dyDescent="0.25">
      <c r="A4">
        <v>61</v>
      </c>
      <c r="B4">
        <v>144</v>
      </c>
      <c r="D4" s="36">
        <v>124.03433540745185</v>
      </c>
      <c r="E4" s="36">
        <f t="shared" si="0"/>
        <v>19.965664592548151</v>
      </c>
      <c r="G4" s="62">
        <v>0.26669629159571229</v>
      </c>
      <c r="H4" s="63">
        <v>21.117829532780082</v>
      </c>
    </row>
    <row r="5" spans="1:9" x14ac:dyDescent="0.25">
      <c r="A5">
        <v>60</v>
      </c>
      <c r="B5">
        <v>120</v>
      </c>
      <c r="D5" s="36">
        <v>121.94212459704627</v>
      </c>
      <c r="E5" s="36">
        <f t="shared" si="0"/>
        <v>-1.9421245970462735</v>
      </c>
      <c r="G5" s="5">
        <v>6.5464461637171665</v>
      </c>
      <c r="H5" s="8">
        <v>18</v>
      </c>
    </row>
    <row r="6" spans="1:9" ht="15.75" thickBot="1" x14ac:dyDescent="0.3">
      <c r="A6">
        <v>63</v>
      </c>
      <c r="B6">
        <v>100</v>
      </c>
      <c r="D6" s="36">
        <v>128.21875702826298</v>
      </c>
      <c r="E6" s="36">
        <f t="shared" si="0"/>
        <v>-28.218757028262985</v>
      </c>
      <c r="G6" s="16">
        <v>2919.470964839943</v>
      </c>
      <c r="H6" s="17">
        <v>8027.3290351600563</v>
      </c>
    </row>
    <row r="7" spans="1:9" x14ac:dyDescent="0.25">
      <c r="A7">
        <v>68</v>
      </c>
      <c r="B7">
        <v>150</v>
      </c>
      <c r="D7" s="36">
        <v>138.67981108029088</v>
      </c>
      <c r="E7" s="36">
        <f t="shared" si="0"/>
        <v>11.320188919709125</v>
      </c>
    </row>
    <row r="8" spans="1:9" ht="15.75" thickBot="1" x14ac:dyDescent="0.3">
      <c r="A8">
        <v>67</v>
      </c>
      <c r="B8">
        <v>170</v>
      </c>
      <c r="D8" s="36">
        <v>136.58760026988531</v>
      </c>
      <c r="E8" s="36">
        <f t="shared" si="0"/>
        <v>33.412399730114686</v>
      </c>
      <c r="H8" s="24"/>
    </row>
    <row r="9" spans="1:9" x14ac:dyDescent="0.25">
      <c r="A9">
        <v>58</v>
      </c>
      <c r="B9">
        <v>130</v>
      </c>
      <c r="D9" s="36">
        <v>117.75770297623511</v>
      </c>
      <c r="E9" s="36">
        <f t="shared" si="0"/>
        <v>12.242297023764891</v>
      </c>
      <c r="G9" s="57" t="s">
        <v>37</v>
      </c>
      <c r="H9" s="3">
        <f>E23</f>
        <v>8027.3290351600572</v>
      </c>
      <c r="I9" s="58" t="s">
        <v>48</v>
      </c>
    </row>
    <row r="10" spans="1:9" x14ac:dyDescent="0.25">
      <c r="A10">
        <v>68</v>
      </c>
      <c r="B10">
        <v>146</v>
      </c>
      <c r="D10" s="36">
        <v>138.67981108029088</v>
      </c>
      <c r="E10" s="36">
        <f t="shared" si="0"/>
        <v>7.3201889197091248</v>
      </c>
      <c r="G10" s="64" t="s">
        <v>38</v>
      </c>
      <c r="H10" s="59">
        <f>H5</f>
        <v>18</v>
      </c>
      <c r="I10" s="60" t="s">
        <v>52</v>
      </c>
    </row>
    <row r="11" spans="1:9" x14ac:dyDescent="0.25">
      <c r="A11">
        <v>63</v>
      </c>
      <c r="B11">
        <v>106</v>
      </c>
      <c r="D11" s="36">
        <v>128.21875702826298</v>
      </c>
      <c r="E11" s="36">
        <f t="shared" si="0"/>
        <v>-22.218757028262985</v>
      </c>
      <c r="G11" s="64" t="s">
        <v>25</v>
      </c>
      <c r="H11" s="6">
        <f>H9/H10</f>
        <v>445.96272417555872</v>
      </c>
      <c r="I11" s="60" t="s">
        <v>53</v>
      </c>
    </row>
    <row r="12" spans="1:9" ht="15.75" thickBot="1" x14ac:dyDescent="0.3">
      <c r="A12">
        <v>65</v>
      </c>
      <c r="B12">
        <v>105</v>
      </c>
      <c r="D12" s="36">
        <v>132.40317864907416</v>
      </c>
      <c r="E12" s="36">
        <f t="shared" si="0"/>
        <v>-27.403178649074164</v>
      </c>
      <c r="G12" s="65" t="s">
        <v>50</v>
      </c>
      <c r="H12" s="22">
        <f>SQRT(H11)</f>
        <v>21.117829532780085</v>
      </c>
      <c r="I12" s="61" t="s">
        <v>54</v>
      </c>
    </row>
    <row r="13" spans="1:9" ht="15.75" thickBot="1" x14ac:dyDescent="0.3">
      <c r="A13">
        <v>58</v>
      </c>
      <c r="B13">
        <v>150</v>
      </c>
      <c r="D13" s="36">
        <v>117.75770297623511</v>
      </c>
      <c r="E13" s="36">
        <f t="shared" si="0"/>
        <v>32.242297023764891</v>
      </c>
    </row>
    <row r="14" spans="1:9" ht="17.25" x14ac:dyDescent="0.25">
      <c r="A14">
        <v>72</v>
      </c>
      <c r="B14">
        <v>170</v>
      </c>
      <c r="D14" s="36">
        <v>147.04865432191318</v>
      </c>
      <c r="E14" s="36">
        <f t="shared" si="0"/>
        <v>22.951345678086824</v>
      </c>
      <c r="G14" s="69" t="s">
        <v>57</v>
      </c>
      <c r="H14" s="3">
        <f>1-G4</f>
        <v>0.73330370840428771</v>
      </c>
      <c r="I14" s="66" t="s">
        <v>58</v>
      </c>
    </row>
    <row r="15" spans="1:9" x14ac:dyDescent="0.25">
      <c r="A15">
        <v>72</v>
      </c>
      <c r="B15">
        <v>156</v>
      </c>
      <c r="D15" s="36">
        <v>147.04865432191318</v>
      </c>
      <c r="E15" s="36">
        <f t="shared" si="0"/>
        <v>8.9513456780868239</v>
      </c>
      <c r="G15" s="70" t="s">
        <v>59</v>
      </c>
      <c r="H15" s="6">
        <f>B23/H5</f>
        <v>608.15555555555557</v>
      </c>
      <c r="I15" s="67" t="s">
        <v>60</v>
      </c>
    </row>
    <row r="16" spans="1:9" x14ac:dyDescent="0.25">
      <c r="A16">
        <v>63</v>
      </c>
      <c r="B16">
        <v>127</v>
      </c>
      <c r="D16" s="36">
        <v>128.21875702826298</v>
      </c>
      <c r="E16" s="36">
        <f t="shared" si="0"/>
        <v>-1.2187570282629849</v>
      </c>
      <c r="G16" s="70" t="s">
        <v>61</v>
      </c>
      <c r="H16" s="6">
        <f>H14*H15</f>
        <v>445.96272417555872</v>
      </c>
      <c r="I16" s="67" t="s">
        <v>55</v>
      </c>
    </row>
    <row r="17" spans="1:9" ht="15.75" thickBot="1" x14ac:dyDescent="0.3">
      <c r="A17">
        <v>75</v>
      </c>
      <c r="B17">
        <v>172</v>
      </c>
      <c r="D17" s="36">
        <v>153.32528675312992</v>
      </c>
      <c r="E17" s="36">
        <f t="shared" si="0"/>
        <v>18.674713246870084</v>
      </c>
      <c r="G17" s="65" t="s">
        <v>50</v>
      </c>
      <c r="H17" s="22">
        <f>SQRT(H16)</f>
        <v>21.117829532780085</v>
      </c>
      <c r="I17" s="68" t="s">
        <v>62</v>
      </c>
    </row>
    <row r="18" spans="1:9" ht="15.75" thickBot="1" x14ac:dyDescent="0.3">
      <c r="A18">
        <v>72</v>
      </c>
      <c r="B18">
        <v>150</v>
      </c>
      <c r="D18" s="36">
        <v>147.04865432191318</v>
      </c>
      <c r="E18" s="36">
        <f t="shared" si="0"/>
        <v>2.9513456780868239</v>
      </c>
    </row>
    <row r="19" spans="1:9" ht="15.75" thickBot="1" x14ac:dyDescent="0.3">
      <c r="A19">
        <v>76</v>
      </c>
      <c r="B19">
        <v>121</v>
      </c>
      <c r="D19" s="36">
        <v>155.41749756353551</v>
      </c>
      <c r="E19" s="36">
        <f t="shared" si="0"/>
        <v>-34.417497563535505</v>
      </c>
      <c r="G19" s="71" t="s">
        <v>51</v>
      </c>
      <c r="H19" s="74">
        <f>SQRT(H6/H5)</f>
        <v>21.117829532780082</v>
      </c>
      <c r="I19" s="72" t="s">
        <v>56</v>
      </c>
    </row>
    <row r="20" spans="1:9" x14ac:dyDescent="0.25">
      <c r="A20">
        <v>60</v>
      </c>
      <c r="B20">
        <v>106</v>
      </c>
      <c r="D20" s="36">
        <v>121.94212459704627</v>
      </c>
      <c r="E20" s="36">
        <f t="shared" si="0"/>
        <v>-15.942124597046273</v>
      </c>
    </row>
    <row r="21" spans="1:9" x14ac:dyDescent="0.25">
      <c r="A21">
        <v>70</v>
      </c>
      <c r="B21">
        <v>141</v>
      </c>
      <c r="D21" s="36">
        <v>142.86423270110203</v>
      </c>
      <c r="E21" s="36">
        <f t="shared" si="0"/>
        <v>-1.8642327011020257</v>
      </c>
    </row>
    <row r="22" spans="1:9" ht="8.25" customHeight="1" thickBot="1" x14ac:dyDescent="0.3">
      <c r="B22" s="15"/>
      <c r="C22" s="15"/>
      <c r="D22" s="15"/>
      <c r="E22" s="15"/>
    </row>
    <row r="23" spans="1:9" ht="15.75" thickBot="1" x14ac:dyDescent="0.3">
      <c r="A23" s="73" t="s">
        <v>30</v>
      </c>
      <c r="B23" s="74">
        <f>DEVSQ(B2:B21)</f>
        <v>10946.8</v>
      </c>
      <c r="C23" s="74"/>
      <c r="D23" s="74">
        <f>DEVSQ(D2:D21)</f>
        <v>2919.4709648399403</v>
      </c>
      <c r="E23" s="20">
        <f>DEVSQ(E2:E21)</f>
        <v>8027.3290351600572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23"/>
  <sheetViews>
    <sheetView workbookViewId="0">
      <selection activeCell="G4" sqref="G4"/>
    </sheetView>
  </sheetViews>
  <sheetFormatPr defaultRowHeight="15" x14ac:dyDescent="0.25"/>
  <cols>
    <col min="1" max="1" width="9.140625" customWidth="1"/>
    <col min="2" max="2" width="9.5703125" bestFit="1" customWidth="1"/>
    <col min="3" max="3" width="2" customWidth="1"/>
    <col min="4" max="4" width="9.7109375" bestFit="1" customWidth="1"/>
    <col min="5" max="5" width="9.28515625" bestFit="1" customWidth="1"/>
    <col min="6" max="6" width="2.28515625" customWidth="1"/>
    <col min="7" max="8" width="14.42578125" customWidth="1"/>
    <col min="9" max="9" width="14" customWidth="1"/>
  </cols>
  <sheetData>
    <row r="1" spans="1:10" ht="30.75" thickBot="1" x14ac:dyDescent="0.3">
      <c r="A1" s="75" t="s">
        <v>0</v>
      </c>
      <c r="B1" s="75" t="s">
        <v>1</v>
      </c>
      <c r="C1" s="76"/>
      <c r="D1" s="75" t="s">
        <v>27</v>
      </c>
      <c r="E1" s="75" t="s">
        <v>26</v>
      </c>
      <c r="G1" s="25" t="s">
        <v>31</v>
      </c>
      <c r="H1" s="24"/>
    </row>
    <row r="2" spans="1:10" x14ac:dyDescent="0.25">
      <c r="A2">
        <v>72</v>
      </c>
      <c r="B2">
        <v>131</v>
      </c>
      <c r="D2" s="36">
        <f t="array" ref="D2:D21">TREND(B2:B21,A2:A21)</f>
        <v>147.04865432191318</v>
      </c>
      <c r="E2" s="36">
        <f>B2-D2</f>
        <v>-16.048654321913176</v>
      </c>
      <c r="G2" s="2">
        <f t="array" ref="G2:H6">LINEST(B2:B21,A2:A21,,TRUE)</f>
        <v>2.0922108104055765</v>
      </c>
      <c r="H2" s="4">
        <v>-3.5905240272883248</v>
      </c>
    </row>
    <row r="3" spans="1:10" x14ac:dyDescent="0.25">
      <c r="A3">
        <v>58</v>
      </c>
      <c r="B3">
        <v>97</v>
      </c>
      <c r="D3" s="36">
        <v>117.75770297623511</v>
      </c>
      <c r="E3" s="36">
        <f t="shared" ref="E3:E21" si="0">B3-D3</f>
        <v>-20.757702976235109</v>
      </c>
      <c r="G3" s="5">
        <v>0.8177162746352622</v>
      </c>
      <c r="H3" s="7">
        <v>54.216192349853671</v>
      </c>
    </row>
    <row r="4" spans="1:10" x14ac:dyDescent="0.25">
      <c r="A4">
        <v>61</v>
      </c>
      <c r="B4">
        <v>144</v>
      </c>
      <c r="D4" s="36">
        <v>124.03433540745185</v>
      </c>
      <c r="E4" s="36">
        <f t="shared" si="0"/>
        <v>19.965664592548151</v>
      </c>
      <c r="G4" s="62">
        <v>0.26669629159571229</v>
      </c>
      <c r="H4" s="63">
        <v>21.117829532780082</v>
      </c>
    </row>
    <row r="5" spans="1:10" x14ac:dyDescent="0.25">
      <c r="A5">
        <v>60</v>
      </c>
      <c r="B5">
        <v>120</v>
      </c>
      <c r="D5" s="36">
        <v>121.94212459704627</v>
      </c>
      <c r="E5" s="36">
        <f t="shared" si="0"/>
        <v>-1.9421245970462735</v>
      </c>
      <c r="G5" s="5">
        <v>6.5464461637171665</v>
      </c>
      <c r="H5" s="8">
        <v>18</v>
      </c>
    </row>
    <row r="6" spans="1:10" ht="15.75" thickBot="1" x14ac:dyDescent="0.3">
      <c r="A6">
        <v>63</v>
      </c>
      <c r="B6">
        <v>100</v>
      </c>
      <c r="D6" s="36">
        <v>128.21875702826298</v>
      </c>
      <c r="E6" s="36">
        <f t="shared" si="0"/>
        <v>-28.218757028262985</v>
      </c>
      <c r="G6" s="16">
        <v>2919.470964839943</v>
      </c>
      <c r="H6" s="17">
        <v>8027.3290351600563</v>
      </c>
    </row>
    <row r="7" spans="1:10" x14ac:dyDescent="0.25">
      <c r="A7">
        <v>68</v>
      </c>
      <c r="B7">
        <v>150</v>
      </c>
      <c r="D7" s="36">
        <v>138.67981108029088</v>
      </c>
      <c r="E7" s="36">
        <f t="shared" si="0"/>
        <v>11.320188919709125</v>
      </c>
    </row>
    <row r="8" spans="1:10" ht="15.75" thickBot="1" x14ac:dyDescent="0.3">
      <c r="A8">
        <v>67</v>
      </c>
      <c r="B8">
        <v>170</v>
      </c>
      <c r="D8" s="36">
        <v>136.58760026988531</v>
      </c>
      <c r="E8" s="36">
        <f t="shared" si="0"/>
        <v>33.412399730114686</v>
      </c>
    </row>
    <row r="9" spans="1:10" x14ac:dyDescent="0.25">
      <c r="A9">
        <v>58</v>
      </c>
      <c r="B9">
        <v>130</v>
      </c>
      <c r="D9" s="36">
        <v>117.75770297623511</v>
      </c>
      <c r="E9" s="36">
        <f t="shared" si="0"/>
        <v>12.242297023764891</v>
      </c>
      <c r="G9" s="78" t="s">
        <v>30</v>
      </c>
      <c r="H9" s="79" t="s">
        <v>38</v>
      </c>
      <c r="I9" s="79" t="s">
        <v>63</v>
      </c>
      <c r="J9" s="80" t="s">
        <v>65</v>
      </c>
    </row>
    <row r="10" spans="1:10" x14ac:dyDescent="0.25">
      <c r="A10">
        <v>68</v>
      </c>
      <c r="B10">
        <v>146</v>
      </c>
      <c r="D10" s="36">
        <v>138.67981108029088</v>
      </c>
      <c r="E10" s="36">
        <f t="shared" si="0"/>
        <v>7.3201889197091248</v>
      </c>
      <c r="G10" s="5">
        <f>D23</f>
        <v>2919.4709648399403</v>
      </c>
      <c r="H10" s="59">
        <v>1</v>
      </c>
      <c r="I10" s="6">
        <f>G10/H10</f>
        <v>2919.4709648399403</v>
      </c>
      <c r="J10" s="7">
        <f>I10/I11</f>
        <v>6.5464461637171603</v>
      </c>
    </row>
    <row r="11" spans="1:10" ht="15.75" thickBot="1" x14ac:dyDescent="0.3">
      <c r="A11">
        <v>63</v>
      </c>
      <c r="B11">
        <v>106</v>
      </c>
      <c r="D11" s="36">
        <v>128.21875702826298</v>
      </c>
      <c r="E11" s="36">
        <f t="shared" si="0"/>
        <v>-22.218757028262985</v>
      </c>
      <c r="G11" s="16">
        <f>E23</f>
        <v>8027.3290351600572</v>
      </c>
      <c r="H11" s="42">
        <v>18</v>
      </c>
      <c r="I11" s="22">
        <f>G11/H11</f>
        <v>445.96272417555872</v>
      </c>
      <c r="J11" s="17"/>
    </row>
    <row r="12" spans="1:10" ht="15.75" thickBot="1" x14ac:dyDescent="0.3">
      <c r="A12">
        <v>65</v>
      </c>
      <c r="B12">
        <v>105</v>
      </c>
      <c r="D12" s="36">
        <v>132.40317864907416</v>
      </c>
      <c r="E12" s="36">
        <f t="shared" si="0"/>
        <v>-27.403178649074164</v>
      </c>
      <c r="I12" s="15"/>
      <c r="J12" s="15"/>
    </row>
    <row r="13" spans="1:10" x14ac:dyDescent="0.25">
      <c r="A13">
        <v>58</v>
      </c>
      <c r="B13">
        <v>150</v>
      </c>
      <c r="D13" s="36">
        <v>117.75770297623511</v>
      </c>
      <c r="E13" s="36">
        <f t="shared" si="0"/>
        <v>32.242297023764891</v>
      </c>
      <c r="G13" s="78" t="s">
        <v>66</v>
      </c>
      <c r="H13" s="79" t="s">
        <v>38</v>
      </c>
      <c r="I13" s="79" t="s">
        <v>64</v>
      </c>
      <c r="J13" s="80" t="s">
        <v>65</v>
      </c>
    </row>
    <row r="14" spans="1:10" x14ac:dyDescent="0.25">
      <c r="A14">
        <v>72</v>
      </c>
      <c r="B14">
        <v>170</v>
      </c>
      <c r="D14" s="36">
        <v>147.04865432191318</v>
      </c>
      <c r="E14" s="36">
        <f t="shared" si="0"/>
        <v>22.951345678086824</v>
      </c>
      <c r="G14" s="5">
        <f>G4</f>
        <v>0.26669629159571229</v>
      </c>
      <c r="H14" s="59">
        <v>1</v>
      </c>
      <c r="I14" s="6">
        <f>G14/H14</f>
        <v>0.26669629159571229</v>
      </c>
      <c r="J14" s="7">
        <f>I14/I15</f>
        <v>6.5464461637171665</v>
      </c>
    </row>
    <row r="15" spans="1:10" ht="15.75" thickBot="1" x14ac:dyDescent="0.3">
      <c r="A15">
        <v>72</v>
      </c>
      <c r="B15">
        <v>156</v>
      </c>
      <c r="D15" s="36">
        <v>147.04865432191318</v>
      </c>
      <c r="E15" s="36">
        <f t="shared" si="0"/>
        <v>8.9513456780868239</v>
      </c>
      <c r="G15" s="16">
        <f>1-G4</f>
        <v>0.73330370840428771</v>
      </c>
      <c r="H15" s="42">
        <v>18</v>
      </c>
      <c r="I15" s="22">
        <f>G15/H15</f>
        <v>4.0739094911349319E-2</v>
      </c>
      <c r="J15" s="17"/>
    </row>
    <row r="16" spans="1:10" x14ac:dyDescent="0.25">
      <c r="A16">
        <v>63</v>
      </c>
      <c r="B16">
        <v>127</v>
      </c>
      <c r="D16" s="36">
        <v>128.21875702826298</v>
      </c>
      <c r="E16" s="36">
        <f t="shared" si="0"/>
        <v>-1.2187570282629849</v>
      </c>
    </row>
    <row r="17" spans="1:5" x14ac:dyDescent="0.25">
      <c r="A17">
        <v>75</v>
      </c>
      <c r="B17">
        <v>172</v>
      </c>
      <c r="D17" s="36">
        <v>153.32528675312992</v>
      </c>
      <c r="E17" s="36">
        <f t="shared" si="0"/>
        <v>18.674713246870084</v>
      </c>
    </row>
    <row r="18" spans="1:5" x14ac:dyDescent="0.25">
      <c r="A18">
        <v>72</v>
      </c>
      <c r="B18">
        <v>150</v>
      </c>
      <c r="D18" s="36">
        <v>147.04865432191318</v>
      </c>
      <c r="E18" s="36">
        <f t="shared" si="0"/>
        <v>2.9513456780868239</v>
      </c>
    </row>
    <row r="19" spans="1:5" x14ac:dyDescent="0.25">
      <c r="A19">
        <v>76</v>
      </c>
      <c r="B19">
        <v>121</v>
      </c>
      <c r="D19" s="36">
        <v>155.41749756353551</v>
      </c>
      <c r="E19" s="36">
        <f t="shared" si="0"/>
        <v>-34.417497563535505</v>
      </c>
    </row>
    <row r="20" spans="1:5" x14ac:dyDescent="0.25">
      <c r="A20">
        <v>60</v>
      </c>
      <c r="B20">
        <v>106</v>
      </c>
      <c r="D20" s="36">
        <v>121.94212459704627</v>
      </c>
      <c r="E20" s="36">
        <f t="shared" si="0"/>
        <v>-15.942124597046273</v>
      </c>
    </row>
    <row r="21" spans="1:5" x14ac:dyDescent="0.25">
      <c r="A21">
        <v>70</v>
      </c>
      <c r="B21">
        <v>141</v>
      </c>
      <c r="D21" s="36">
        <v>142.86423270110203</v>
      </c>
      <c r="E21" s="36">
        <f t="shared" si="0"/>
        <v>-1.8642327011020257</v>
      </c>
    </row>
    <row r="22" spans="1:5" ht="8.25" customHeight="1" thickBot="1" x14ac:dyDescent="0.3">
      <c r="B22" s="15"/>
      <c r="C22" s="15"/>
      <c r="D22" s="15"/>
      <c r="E22" s="15"/>
    </row>
    <row r="23" spans="1:5" ht="30.75" thickBot="1" x14ac:dyDescent="0.3">
      <c r="A23" s="77" t="s">
        <v>30</v>
      </c>
      <c r="B23" s="74">
        <f>DEVSQ(B2:B21)</f>
        <v>10946.8</v>
      </c>
      <c r="C23" s="74"/>
      <c r="D23" s="74">
        <f>DEVSQ(D2:D21)</f>
        <v>2919.4709648399403</v>
      </c>
      <c r="E23" s="20">
        <f>DEVSQ(E2:E21)</f>
        <v>8027.3290351600572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D13"/>
  <sheetViews>
    <sheetView workbookViewId="0">
      <selection activeCell="J21" sqref="J21"/>
    </sheetView>
  </sheetViews>
  <sheetFormatPr defaultRowHeight="15" x14ac:dyDescent="0.25"/>
  <cols>
    <col min="1" max="1" width="12" customWidth="1"/>
    <col min="2" max="2" width="11.140625" customWidth="1"/>
    <col min="3" max="3" width="10.42578125" customWidth="1"/>
  </cols>
  <sheetData>
    <row r="1" spans="1:4" x14ac:dyDescent="0.25">
      <c r="A1" s="92" t="s">
        <v>74</v>
      </c>
      <c r="B1" s="92" t="s">
        <v>76</v>
      </c>
      <c r="C1" s="92" t="s">
        <v>75</v>
      </c>
      <c r="D1" s="92" t="s">
        <v>77</v>
      </c>
    </row>
    <row r="2" spans="1:4" x14ac:dyDescent="0.25">
      <c r="A2" t="s">
        <v>71</v>
      </c>
      <c r="B2" s="13">
        <v>1</v>
      </c>
      <c r="C2">
        <v>0</v>
      </c>
      <c r="D2">
        <v>163</v>
      </c>
    </row>
    <row r="3" spans="1:4" x14ac:dyDescent="0.25">
      <c r="A3" t="s">
        <v>71</v>
      </c>
      <c r="B3" s="13">
        <v>1</v>
      </c>
      <c r="C3">
        <v>0</v>
      </c>
      <c r="D3">
        <v>182</v>
      </c>
    </row>
    <row r="4" spans="1:4" x14ac:dyDescent="0.25">
      <c r="A4" t="s">
        <v>71</v>
      </c>
      <c r="B4" s="13">
        <v>1</v>
      </c>
      <c r="C4">
        <v>0</v>
      </c>
      <c r="D4">
        <v>179</v>
      </c>
    </row>
    <row r="5" spans="1:4" x14ac:dyDescent="0.25">
      <c r="A5" t="s">
        <v>71</v>
      </c>
      <c r="B5" s="13">
        <v>1</v>
      </c>
      <c r="C5">
        <v>0</v>
      </c>
      <c r="D5">
        <v>170</v>
      </c>
    </row>
    <row r="6" spans="1:4" x14ac:dyDescent="0.25">
      <c r="A6" t="s">
        <v>72</v>
      </c>
      <c r="B6">
        <v>0</v>
      </c>
      <c r="C6" s="13">
        <v>1</v>
      </c>
      <c r="D6">
        <v>175</v>
      </c>
    </row>
    <row r="7" spans="1:4" x14ac:dyDescent="0.25">
      <c r="A7" t="s">
        <v>72</v>
      </c>
      <c r="B7">
        <v>0</v>
      </c>
      <c r="C7" s="13">
        <v>1</v>
      </c>
      <c r="D7">
        <v>196</v>
      </c>
    </row>
    <row r="8" spans="1:4" x14ac:dyDescent="0.25">
      <c r="A8" t="s">
        <v>72</v>
      </c>
      <c r="B8">
        <v>0</v>
      </c>
      <c r="C8" s="13">
        <v>1</v>
      </c>
      <c r="D8">
        <v>173</v>
      </c>
    </row>
    <row r="9" spans="1:4" x14ac:dyDescent="0.25">
      <c r="A9" t="s">
        <v>72</v>
      </c>
      <c r="B9">
        <v>0</v>
      </c>
      <c r="C9" s="13">
        <v>1</v>
      </c>
      <c r="D9">
        <v>193</v>
      </c>
    </row>
    <row r="10" spans="1:4" x14ac:dyDescent="0.25">
      <c r="A10" t="s">
        <v>73</v>
      </c>
      <c r="B10">
        <v>0</v>
      </c>
      <c r="C10">
        <v>0</v>
      </c>
      <c r="D10">
        <v>161</v>
      </c>
    </row>
    <row r="11" spans="1:4" x14ac:dyDescent="0.25">
      <c r="A11" t="s">
        <v>73</v>
      </c>
      <c r="B11">
        <v>0</v>
      </c>
      <c r="C11">
        <v>0</v>
      </c>
      <c r="D11">
        <v>173</v>
      </c>
    </row>
    <row r="12" spans="1:4" x14ac:dyDescent="0.25">
      <c r="A12" t="s">
        <v>73</v>
      </c>
      <c r="B12">
        <v>0</v>
      </c>
      <c r="C12">
        <v>0</v>
      </c>
      <c r="D12">
        <v>178</v>
      </c>
    </row>
    <row r="13" spans="1:4" x14ac:dyDescent="0.25">
      <c r="A13" t="s">
        <v>73</v>
      </c>
      <c r="B13">
        <v>0</v>
      </c>
      <c r="C13">
        <v>0</v>
      </c>
      <c r="D13">
        <v>187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J18"/>
  <sheetViews>
    <sheetView workbookViewId="0">
      <selection activeCell="M21" sqref="M21"/>
    </sheetView>
  </sheetViews>
  <sheetFormatPr defaultRowHeight="15" x14ac:dyDescent="0.25"/>
  <cols>
    <col min="3" max="3" width="2" customWidth="1"/>
    <col min="4" max="4" width="30.5703125" bestFit="1" customWidth="1"/>
    <col min="5" max="5" width="7" bestFit="1" customWidth="1"/>
    <col min="6" max="6" width="5.42578125" bestFit="1" customWidth="1"/>
    <col min="7" max="7" width="8.85546875" bestFit="1" customWidth="1"/>
    <col min="8" max="8" width="9.28515625" bestFit="1" customWidth="1"/>
    <col min="9" max="9" width="8.140625" bestFit="1" customWidth="1"/>
    <col min="10" max="10" width="5.7109375" bestFit="1" customWidth="1"/>
    <col min="12" max="12" width="10.5703125" bestFit="1" customWidth="1"/>
  </cols>
  <sheetData>
    <row r="1" spans="1:10" x14ac:dyDescent="0.25">
      <c r="A1" s="13" t="s">
        <v>104</v>
      </c>
      <c r="B1" s="13" t="s">
        <v>105</v>
      </c>
      <c r="C1" s="13"/>
      <c r="D1" s="13" t="s">
        <v>80</v>
      </c>
    </row>
    <row r="2" spans="1:10" x14ac:dyDescent="0.25">
      <c r="A2">
        <v>63.7</v>
      </c>
      <c r="B2">
        <v>70.3</v>
      </c>
      <c r="D2" s="13"/>
    </row>
    <row r="3" spans="1:10" ht="15.75" thickBot="1" x14ac:dyDescent="0.3">
      <c r="A3">
        <v>64.7</v>
      </c>
      <c r="B3">
        <v>67.3</v>
      </c>
      <c r="D3" s="13" t="s">
        <v>81</v>
      </c>
    </row>
    <row r="4" spans="1:10" x14ac:dyDescent="0.25">
      <c r="A4">
        <v>62.7</v>
      </c>
      <c r="B4">
        <v>63.3</v>
      </c>
      <c r="D4" s="102" t="s">
        <v>82</v>
      </c>
      <c r="E4" s="102" t="s">
        <v>83</v>
      </c>
      <c r="F4" s="102" t="s">
        <v>84</v>
      </c>
      <c r="G4" s="102" t="s">
        <v>85</v>
      </c>
      <c r="H4" s="102" t="s">
        <v>25</v>
      </c>
    </row>
    <row r="5" spans="1:10" x14ac:dyDescent="0.25">
      <c r="A5">
        <v>71.7</v>
      </c>
      <c r="B5">
        <v>68.3</v>
      </c>
      <c r="D5" s="103" t="s">
        <v>104</v>
      </c>
      <c r="E5" s="93">
        <v>10</v>
      </c>
      <c r="F5" s="93">
        <v>677.00000000000011</v>
      </c>
      <c r="G5" s="93">
        <v>67.700000000000017</v>
      </c>
      <c r="H5" s="96">
        <v>18.888888888888889</v>
      </c>
    </row>
    <row r="6" spans="1:10" ht="15.75" thickBot="1" x14ac:dyDescent="0.3">
      <c r="A6">
        <v>63.7</v>
      </c>
      <c r="B6">
        <v>67.3</v>
      </c>
      <c r="D6" s="104" t="s">
        <v>105</v>
      </c>
      <c r="E6" s="94">
        <v>10</v>
      </c>
      <c r="F6" s="94">
        <v>657.99999999999989</v>
      </c>
      <c r="G6" s="94">
        <v>65.799999999999983</v>
      </c>
      <c r="H6" s="98">
        <v>17.388888888888889</v>
      </c>
    </row>
    <row r="7" spans="1:10" x14ac:dyDescent="0.25">
      <c r="A7">
        <v>73.7</v>
      </c>
      <c r="B7">
        <v>57.3</v>
      </c>
      <c r="D7" s="13"/>
    </row>
    <row r="8" spans="1:10" x14ac:dyDescent="0.25">
      <c r="A8">
        <v>63.7</v>
      </c>
      <c r="B8">
        <v>61.3</v>
      </c>
      <c r="D8" s="13"/>
    </row>
    <row r="9" spans="1:10" ht="15.75" thickBot="1" x14ac:dyDescent="0.3">
      <c r="A9">
        <v>71.7</v>
      </c>
      <c r="B9">
        <v>64.3</v>
      </c>
      <c r="D9" s="13" t="s">
        <v>86</v>
      </c>
    </row>
    <row r="10" spans="1:10" x14ac:dyDescent="0.25">
      <c r="A10">
        <v>71.7</v>
      </c>
      <c r="B10">
        <v>69.3</v>
      </c>
      <c r="D10" s="102" t="s">
        <v>87</v>
      </c>
      <c r="E10" s="102" t="s">
        <v>88</v>
      </c>
      <c r="F10" s="102" t="s">
        <v>89</v>
      </c>
      <c r="G10" s="102" t="s">
        <v>90</v>
      </c>
      <c r="H10" s="102" t="s">
        <v>91</v>
      </c>
      <c r="I10" s="102" t="s">
        <v>92</v>
      </c>
      <c r="J10" s="102" t="s">
        <v>93</v>
      </c>
    </row>
    <row r="11" spans="1:10" x14ac:dyDescent="0.25">
      <c r="A11">
        <v>69.7</v>
      </c>
      <c r="B11">
        <v>69.3</v>
      </c>
      <c r="D11" s="103" t="s">
        <v>94</v>
      </c>
      <c r="E11" s="93">
        <v>18.050000000000182</v>
      </c>
      <c r="F11" s="93">
        <v>1</v>
      </c>
      <c r="G11" s="93">
        <v>18.050000000000182</v>
      </c>
      <c r="H11" s="97">
        <v>0.99509954058193961</v>
      </c>
      <c r="I11" s="97">
        <v>0.33172134476978643</v>
      </c>
      <c r="J11" s="97">
        <v>4.4138734191705664</v>
      </c>
    </row>
    <row r="12" spans="1:10" x14ac:dyDescent="0.25">
      <c r="D12" s="103" t="s">
        <v>95</v>
      </c>
      <c r="E12" s="93">
        <v>326.5</v>
      </c>
      <c r="F12" s="93">
        <v>18</v>
      </c>
      <c r="G12" s="96">
        <v>18.138888888888889</v>
      </c>
      <c r="H12" s="93"/>
      <c r="I12" s="93"/>
      <c r="J12" s="93"/>
    </row>
    <row r="13" spans="1:10" x14ac:dyDescent="0.25">
      <c r="D13" s="103"/>
      <c r="E13" s="93"/>
      <c r="F13" s="93"/>
      <c r="G13" s="93"/>
      <c r="H13" s="93"/>
      <c r="I13" s="93"/>
      <c r="J13" s="93"/>
    </row>
    <row r="14" spans="1:10" ht="15.75" thickBot="1" x14ac:dyDescent="0.3">
      <c r="D14" s="104" t="s">
        <v>29</v>
      </c>
      <c r="E14" s="94">
        <v>344.55000000000018</v>
      </c>
      <c r="F14" s="94">
        <v>19</v>
      </c>
      <c r="G14" s="94"/>
      <c r="H14" s="94"/>
      <c r="I14" s="94"/>
      <c r="J14" s="94"/>
    </row>
    <row r="17" spans="1:3" x14ac:dyDescent="0.25">
      <c r="A17" s="13" t="s">
        <v>100</v>
      </c>
      <c r="B17">
        <f>DEVSQ(G5:G6)*10</f>
        <v>18.050000000000647</v>
      </c>
      <c r="C17" s="26" t="s">
        <v>101</v>
      </c>
    </row>
    <row r="18" spans="1:3" x14ac:dyDescent="0.25">
      <c r="A18" s="13" t="s">
        <v>102</v>
      </c>
      <c r="B18" s="36">
        <f>DEVSQ(A2:A11)+DEVSQ(B2:B11)</f>
        <v>326.5</v>
      </c>
      <c r="C18" s="26" t="s">
        <v>103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J17"/>
  <sheetViews>
    <sheetView topLeftCell="A4" workbookViewId="0">
      <selection activeCell="O25" sqref="O25:O27"/>
    </sheetView>
  </sheetViews>
  <sheetFormatPr defaultRowHeight="15" x14ac:dyDescent="0.25"/>
  <cols>
    <col min="3" max="3" width="3.5703125" customWidth="1"/>
    <col min="4" max="4" width="18.42578125" customWidth="1"/>
    <col min="6" max="6" width="5.42578125" bestFit="1" customWidth="1"/>
  </cols>
  <sheetData>
    <row r="1" spans="1:10" x14ac:dyDescent="0.25">
      <c r="A1" s="13" t="s">
        <v>78</v>
      </c>
      <c r="B1" s="13" t="s">
        <v>79</v>
      </c>
      <c r="D1" t="s">
        <v>80</v>
      </c>
    </row>
    <row r="2" spans="1:10" x14ac:dyDescent="0.25">
      <c r="A2">
        <v>71</v>
      </c>
      <c r="B2">
        <v>61</v>
      </c>
    </row>
    <row r="3" spans="1:10" ht="15.75" thickBot="1" x14ac:dyDescent="0.3">
      <c r="A3">
        <v>64</v>
      </c>
      <c r="B3">
        <v>66</v>
      </c>
      <c r="D3" t="s">
        <v>81</v>
      </c>
    </row>
    <row r="4" spans="1:10" x14ac:dyDescent="0.25">
      <c r="A4">
        <v>62</v>
      </c>
      <c r="B4">
        <v>62</v>
      </c>
      <c r="D4" s="95" t="s">
        <v>82</v>
      </c>
      <c r="E4" s="95" t="s">
        <v>83</v>
      </c>
      <c r="F4" s="95" t="s">
        <v>84</v>
      </c>
      <c r="G4" s="95" t="s">
        <v>85</v>
      </c>
      <c r="H4" s="95" t="s">
        <v>25</v>
      </c>
    </row>
    <row r="5" spans="1:10" x14ac:dyDescent="0.25">
      <c r="A5">
        <v>71</v>
      </c>
      <c r="B5">
        <v>64</v>
      </c>
      <c r="D5" s="93" t="s">
        <v>78</v>
      </c>
      <c r="E5" s="93">
        <v>10</v>
      </c>
      <c r="F5" s="93">
        <v>679</v>
      </c>
      <c r="G5" s="93">
        <v>67.900000000000006</v>
      </c>
      <c r="H5" s="96">
        <v>18.988888888888884</v>
      </c>
    </row>
    <row r="6" spans="1:10" ht="15.75" thickBot="1" x14ac:dyDescent="0.3">
      <c r="A6">
        <v>63</v>
      </c>
      <c r="B6">
        <v>64</v>
      </c>
      <c r="D6" s="94" t="s">
        <v>79</v>
      </c>
      <c r="E6" s="94">
        <v>10</v>
      </c>
      <c r="F6" s="94">
        <v>640</v>
      </c>
      <c r="G6" s="99">
        <v>64</v>
      </c>
      <c r="H6" s="98">
        <v>7.333333333333333</v>
      </c>
    </row>
    <row r="7" spans="1:10" x14ac:dyDescent="0.25">
      <c r="A7">
        <v>73</v>
      </c>
      <c r="B7">
        <v>64</v>
      </c>
    </row>
    <row r="8" spans="1:10" x14ac:dyDescent="0.25">
      <c r="A8">
        <v>63</v>
      </c>
      <c r="B8">
        <v>60</v>
      </c>
    </row>
    <row r="9" spans="1:10" ht="15.75" thickBot="1" x14ac:dyDescent="0.3">
      <c r="A9">
        <v>71</v>
      </c>
      <c r="B9">
        <v>63</v>
      </c>
      <c r="D9" t="s">
        <v>86</v>
      </c>
    </row>
    <row r="10" spans="1:10" x14ac:dyDescent="0.25">
      <c r="A10">
        <v>72</v>
      </c>
      <c r="B10">
        <v>68</v>
      </c>
      <c r="D10" s="95" t="s">
        <v>87</v>
      </c>
      <c r="E10" s="95" t="s">
        <v>88</v>
      </c>
      <c r="F10" s="95" t="s">
        <v>89</v>
      </c>
      <c r="G10" s="95" t="s">
        <v>90</v>
      </c>
      <c r="H10" s="95" t="s">
        <v>91</v>
      </c>
      <c r="I10" s="95" t="s">
        <v>92</v>
      </c>
      <c r="J10" s="95" t="s">
        <v>93</v>
      </c>
    </row>
    <row r="11" spans="1:10" x14ac:dyDescent="0.25">
      <c r="A11">
        <v>69</v>
      </c>
      <c r="B11">
        <v>68</v>
      </c>
      <c r="D11" s="93" t="s">
        <v>94</v>
      </c>
      <c r="E11" s="93">
        <v>76.050000000000097</v>
      </c>
      <c r="F11" s="93">
        <v>1</v>
      </c>
      <c r="G11" s="93">
        <v>76.050000000000097</v>
      </c>
      <c r="H11" s="97">
        <v>5.7783875052764966</v>
      </c>
      <c r="I11" s="97">
        <v>2.7212183770574938E-2</v>
      </c>
      <c r="J11" s="97">
        <v>4.4138734191705664</v>
      </c>
    </row>
    <row r="12" spans="1:10" x14ac:dyDescent="0.25">
      <c r="D12" s="93" t="s">
        <v>95</v>
      </c>
      <c r="E12" s="96">
        <v>236.89999999999995</v>
      </c>
      <c r="F12" s="93">
        <v>18</v>
      </c>
      <c r="G12" s="96">
        <v>13.161111111111108</v>
      </c>
      <c r="H12" s="93"/>
      <c r="I12" s="93"/>
      <c r="J12" s="93"/>
    </row>
    <row r="13" spans="1:10" x14ac:dyDescent="0.25">
      <c r="D13" s="93"/>
      <c r="E13" s="93"/>
      <c r="F13" s="93"/>
      <c r="G13" s="93"/>
      <c r="H13" s="93"/>
      <c r="I13" s="93"/>
      <c r="J13" s="93"/>
    </row>
    <row r="14" spans="1:10" ht="15.75" thickBot="1" x14ac:dyDescent="0.3">
      <c r="D14" s="94" t="s">
        <v>29</v>
      </c>
      <c r="E14" s="94">
        <v>312.95000000000005</v>
      </c>
      <c r="F14" s="94">
        <v>19</v>
      </c>
      <c r="G14" s="94"/>
      <c r="H14" s="94"/>
      <c r="I14" s="94"/>
      <c r="J14" s="94"/>
    </row>
    <row r="16" spans="1:10" x14ac:dyDescent="0.25">
      <c r="D16" s="13" t="s">
        <v>119</v>
      </c>
      <c r="E16">
        <f>DEVSQ(G5:G6)*10</f>
        <v>76.05000000000021</v>
      </c>
      <c r="F16" s="26" t="s">
        <v>101</v>
      </c>
    </row>
    <row r="17" spans="4:6" x14ac:dyDescent="0.25">
      <c r="D17" s="13" t="s">
        <v>120</v>
      </c>
      <c r="E17" s="100">
        <f>DEVSQ(A2:A11)+DEVSQ(B2:B11)</f>
        <v>236.89999999999995</v>
      </c>
      <c r="F17" s="26" t="s">
        <v>103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23"/>
  <sheetViews>
    <sheetView workbookViewId="0">
      <selection activeCell="L2" sqref="L2"/>
    </sheetView>
  </sheetViews>
  <sheetFormatPr defaultRowHeight="15" x14ac:dyDescent="0.25"/>
  <cols>
    <col min="1" max="1" width="7.5703125" bestFit="1" customWidth="1"/>
    <col min="3" max="3" width="7.28515625" customWidth="1"/>
    <col min="4" max="4" width="9.5703125" bestFit="1" customWidth="1"/>
    <col min="5" max="5" width="8.5703125" bestFit="1" customWidth="1"/>
    <col min="6" max="6" width="6" customWidth="1"/>
    <col min="7" max="7" width="10.5703125" customWidth="1"/>
    <col min="9" max="9" width="5.140625" customWidth="1"/>
    <col min="10" max="10" width="8.140625" bestFit="1" customWidth="1"/>
    <col min="11" max="11" width="6.5703125" bestFit="1" customWidth="1"/>
    <col min="12" max="12" width="7.140625" customWidth="1"/>
  </cols>
  <sheetData>
    <row r="1" spans="1:12" ht="30" x14ac:dyDescent="0.25">
      <c r="A1" s="92" t="s">
        <v>96</v>
      </c>
      <c r="B1" s="11" t="s">
        <v>114</v>
      </c>
      <c r="C1" s="92" t="s">
        <v>99</v>
      </c>
      <c r="D1" s="11" t="s">
        <v>113</v>
      </c>
      <c r="E1" s="11" t="s">
        <v>115</v>
      </c>
      <c r="G1" s="11" t="s">
        <v>116</v>
      </c>
      <c r="H1" s="11" t="s">
        <v>118</v>
      </c>
      <c r="I1" s="11" t="s">
        <v>38</v>
      </c>
      <c r="J1" s="11" t="s">
        <v>64</v>
      </c>
      <c r="K1" s="11" t="s">
        <v>91</v>
      </c>
      <c r="L1" s="11" t="s">
        <v>117</v>
      </c>
    </row>
    <row r="2" spans="1:12" x14ac:dyDescent="0.25">
      <c r="A2" t="s">
        <v>97</v>
      </c>
      <c r="B2">
        <v>0</v>
      </c>
      <c r="C2">
        <v>71</v>
      </c>
      <c r="D2">
        <f t="array" ref="D2:D21">TREND(C2:C21,B2:B21)</f>
        <v>67.900000000000006</v>
      </c>
      <c r="E2">
        <f>C2-D2</f>
        <v>3.0999999999999943</v>
      </c>
      <c r="G2" s="13" t="s">
        <v>28</v>
      </c>
      <c r="H2" s="15">
        <f>G10</f>
        <v>0.24301006550567197</v>
      </c>
      <c r="I2">
        <v>1</v>
      </c>
      <c r="J2" s="15">
        <f>H2/I2</f>
        <v>0.24301006550567197</v>
      </c>
      <c r="K2" s="15">
        <f>J2/J3</f>
        <v>5.7783875052764921</v>
      </c>
      <c r="L2" s="15">
        <f>_xlfn.F.DIST.RT(K2,I2,I3)</f>
        <v>2.7212183770575087E-2</v>
      </c>
    </row>
    <row r="3" spans="1:12" x14ac:dyDescent="0.25">
      <c r="A3" t="s">
        <v>97</v>
      </c>
      <c r="B3">
        <v>0</v>
      </c>
      <c r="C3">
        <v>64</v>
      </c>
      <c r="D3">
        <v>67.900000000000006</v>
      </c>
      <c r="E3">
        <f t="shared" ref="E3:E21" si="0">C3-D3</f>
        <v>-3.9000000000000057</v>
      </c>
      <c r="G3" s="13" t="s">
        <v>23</v>
      </c>
      <c r="H3" s="15">
        <f>1-H2</f>
        <v>0.75698993449432805</v>
      </c>
      <c r="I3">
        <f>H11</f>
        <v>18</v>
      </c>
      <c r="J3" s="15">
        <f>H3/I3</f>
        <v>4.2054996360796001E-2</v>
      </c>
      <c r="K3" s="15"/>
    </row>
    <row r="4" spans="1:12" x14ac:dyDescent="0.25">
      <c r="A4" t="s">
        <v>97</v>
      </c>
      <c r="B4">
        <v>0</v>
      </c>
      <c r="C4">
        <v>62</v>
      </c>
      <c r="D4">
        <v>67.900000000000006</v>
      </c>
      <c r="E4">
        <f t="shared" si="0"/>
        <v>-5.9000000000000057</v>
      </c>
    </row>
    <row r="5" spans="1:12" x14ac:dyDescent="0.25">
      <c r="A5" t="s">
        <v>97</v>
      </c>
      <c r="B5">
        <v>0</v>
      </c>
      <c r="C5">
        <v>71</v>
      </c>
      <c r="D5">
        <v>67.900000000000006</v>
      </c>
      <c r="E5">
        <f t="shared" si="0"/>
        <v>3.0999999999999943</v>
      </c>
    </row>
    <row r="6" spans="1:12" x14ac:dyDescent="0.25">
      <c r="A6" t="s">
        <v>97</v>
      </c>
      <c r="B6">
        <v>0</v>
      </c>
      <c r="C6">
        <v>63</v>
      </c>
      <c r="D6">
        <v>67.900000000000006</v>
      </c>
      <c r="E6">
        <f t="shared" si="0"/>
        <v>-4.9000000000000057</v>
      </c>
    </row>
    <row r="7" spans="1:12" ht="15.75" thickBot="1" x14ac:dyDescent="0.3">
      <c r="A7" t="s">
        <v>97</v>
      </c>
      <c r="B7">
        <v>0</v>
      </c>
      <c r="C7">
        <v>73</v>
      </c>
      <c r="D7">
        <v>67.900000000000006</v>
      </c>
      <c r="E7">
        <f t="shared" si="0"/>
        <v>5.0999999999999943</v>
      </c>
      <c r="G7" s="25" t="s">
        <v>112</v>
      </c>
      <c r="H7" s="24"/>
    </row>
    <row r="8" spans="1:12" x14ac:dyDescent="0.25">
      <c r="A8" t="s">
        <v>97</v>
      </c>
      <c r="B8">
        <v>0</v>
      </c>
      <c r="C8">
        <v>63</v>
      </c>
      <c r="D8">
        <v>67.900000000000006</v>
      </c>
      <c r="E8">
        <f t="shared" si="0"/>
        <v>-4.9000000000000057</v>
      </c>
      <c r="G8" s="28">
        <f t="array" ref="G8:H12">LINEST(C2:C21,B2:B21,,TRUE)</f>
        <v>-3.8999999999999995</v>
      </c>
      <c r="H8" s="12">
        <v>67.900000000000006</v>
      </c>
    </row>
    <row r="9" spans="1:12" x14ac:dyDescent="0.25">
      <c r="A9" t="s">
        <v>97</v>
      </c>
      <c r="B9">
        <v>0</v>
      </c>
      <c r="C9">
        <v>71</v>
      </c>
      <c r="D9">
        <v>67.900000000000006</v>
      </c>
      <c r="E9">
        <f t="shared" si="0"/>
        <v>3.0999999999999943</v>
      </c>
      <c r="G9" s="5">
        <v>1.6224124698183942</v>
      </c>
      <c r="H9" s="7">
        <v>1.1472188592902013</v>
      </c>
    </row>
    <row r="10" spans="1:12" x14ac:dyDescent="0.25">
      <c r="A10" t="s">
        <v>97</v>
      </c>
      <c r="B10">
        <v>0</v>
      </c>
      <c r="C10">
        <v>72</v>
      </c>
      <c r="D10">
        <v>67.900000000000006</v>
      </c>
      <c r="E10">
        <f t="shared" si="0"/>
        <v>4.0999999999999943</v>
      </c>
      <c r="G10" s="5">
        <v>0.24301006550567197</v>
      </c>
      <c r="H10" s="7">
        <v>3.6278245700572551</v>
      </c>
    </row>
    <row r="11" spans="1:12" x14ac:dyDescent="0.25">
      <c r="A11" t="s">
        <v>97</v>
      </c>
      <c r="B11">
        <v>0</v>
      </c>
      <c r="C11">
        <v>69</v>
      </c>
      <c r="D11">
        <v>67.900000000000006</v>
      </c>
      <c r="E11">
        <f t="shared" si="0"/>
        <v>1.0999999999999943</v>
      </c>
      <c r="G11" s="5">
        <v>5.7783875052764921</v>
      </c>
      <c r="H11" s="8">
        <v>18</v>
      </c>
    </row>
    <row r="12" spans="1:12" ht="15.75" thickBot="1" x14ac:dyDescent="0.3">
      <c r="A12" t="s">
        <v>98</v>
      </c>
      <c r="B12">
        <v>1</v>
      </c>
      <c r="C12">
        <v>61</v>
      </c>
      <c r="D12" s="36">
        <v>64</v>
      </c>
      <c r="E12">
        <f t="shared" si="0"/>
        <v>-3</v>
      </c>
      <c r="G12" s="30">
        <v>76.05000000000004</v>
      </c>
      <c r="H12" s="101">
        <v>236.89999999999995</v>
      </c>
    </row>
    <row r="13" spans="1:12" x14ac:dyDescent="0.25">
      <c r="A13" t="s">
        <v>98</v>
      </c>
      <c r="B13">
        <v>1</v>
      </c>
      <c r="C13">
        <v>66</v>
      </c>
      <c r="D13" s="36">
        <v>64</v>
      </c>
      <c r="E13">
        <f t="shared" si="0"/>
        <v>2</v>
      </c>
    </row>
    <row r="14" spans="1:12" x14ac:dyDescent="0.25">
      <c r="A14" t="s">
        <v>98</v>
      </c>
      <c r="B14">
        <v>1</v>
      </c>
      <c r="C14">
        <v>62</v>
      </c>
      <c r="D14" s="36">
        <v>64</v>
      </c>
      <c r="E14">
        <f t="shared" si="0"/>
        <v>-2</v>
      </c>
    </row>
    <row r="15" spans="1:12" x14ac:dyDescent="0.25">
      <c r="A15" t="s">
        <v>98</v>
      </c>
      <c r="B15">
        <v>1</v>
      </c>
      <c r="C15">
        <v>64</v>
      </c>
      <c r="D15" s="36">
        <v>64</v>
      </c>
      <c r="E15">
        <f t="shared" si="0"/>
        <v>0</v>
      </c>
    </row>
    <row r="16" spans="1:12" x14ac:dyDescent="0.25">
      <c r="A16" t="s">
        <v>98</v>
      </c>
      <c r="B16">
        <v>1</v>
      </c>
      <c r="C16">
        <v>64</v>
      </c>
      <c r="D16" s="36">
        <v>64</v>
      </c>
      <c r="E16">
        <f t="shared" si="0"/>
        <v>0</v>
      </c>
    </row>
    <row r="17" spans="1:5" x14ac:dyDescent="0.25">
      <c r="A17" t="s">
        <v>98</v>
      </c>
      <c r="B17">
        <v>1</v>
      </c>
      <c r="C17">
        <v>64</v>
      </c>
      <c r="D17" s="36">
        <v>64</v>
      </c>
      <c r="E17">
        <f t="shared" si="0"/>
        <v>0</v>
      </c>
    </row>
    <row r="18" spans="1:5" x14ac:dyDescent="0.25">
      <c r="A18" t="s">
        <v>98</v>
      </c>
      <c r="B18">
        <v>1</v>
      </c>
      <c r="C18">
        <v>60</v>
      </c>
      <c r="D18" s="36">
        <v>64</v>
      </c>
      <c r="E18">
        <f t="shared" si="0"/>
        <v>-4</v>
      </c>
    </row>
    <row r="19" spans="1:5" x14ac:dyDescent="0.25">
      <c r="A19" t="s">
        <v>98</v>
      </c>
      <c r="B19">
        <v>1</v>
      </c>
      <c r="C19">
        <v>63</v>
      </c>
      <c r="D19" s="36">
        <v>64</v>
      </c>
      <c r="E19">
        <f t="shared" si="0"/>
        <v>-1</v>
      </c>
    </row>
    <row r="20" spans="1:5" x14ac:dyDescent="0.25">
      <c r="A20" t="s">
        <v>98</v>
      </c>
      <c r="B20">
        <v>1</v>
      </c>
      <c r="C20">
        <v>68</v>
      </c>
      <c r="D20" s="36">
        <v>64</v>
      </c>
      <c r="E20">
        <f t="shared" si="0"/>
        <v>4</v>
      </c>
    </row>
    <row r="21" spans="1:5" x14ac:dyDescent="0.25">
      <c r="A21" t="s">
        <v>98</v>
      </c>
      <c r="B21">
        <v>1</v>
      </c>
      <c r="C21">
        <v>68</v>
      </c>
      <c r="D21" s="36">
        <v>64</v>
      </c>
      <c r="E21">
        <f t="shared" si="0"/>
        <v>4</v>
      </c>
    </row>
    <row r="23" spans="1:5" x14ac:dyDescent="0.25">
      <c r="C23" s="37" t="s">
        <v>30</v>
      </c>
      <c r="D23">
        <f>DEVSQ(D2:D21)</f>
        <v>76.050000000000196</v>
      </c>
      <c r="E23">
        <f>DEVSQ(E2:E21)</f>
        <v>236.89999999999998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G61"/>
  <sheetViews>
    <sheetView workbookViewId="0">
      <selection activeCell="N28" sqref="N28"/>
    </sheetView>
  </sheetViews>
  <sheetFormatPr defaultRowHeight="15" x14ac:dyDescent="0.25"/>
  <cols>
    <col min="1" max="1" width="14.140625" style="81" bestFit="1" customWidth="1"/>
    <col min="2" max="2" width="6.5703125" style="81" bestFit="1" customWidth="1"/>
    <col min="3" max="3" width="2.85546875" style="81" customWidth="1"/>
    <col min="4" max="4" width="6.85546875" style="82" bestFit="1" customWidth="1"/>
    <col min="5" max="5" width="8.140625" style="81" customWidth="1"/>
    <col min="6" max="6" width="9.140625" style="81"/>
    <col min="7" max="8" width="9" style="81" bestFit="1" customWidth="1"/>
    <col min="9" max="11" width="10" style="81" bestFit="1" customWidth="1"/>
    <col min="12" max="14" width="9.140625" style="81"/>
    <col min="15" max="15" width="12.7109375" style="81" bestFit="1" customWidth="1"/>
    <col min="16" max="16384" width="9.140625" style="81"/>
  </cols>
  <sheetData>
    <row r="1" spans="1:6" ht="15.75" thickBot="1" x14ac:dyDescent="0.3">
      <c r="D1" s="82" t="s">
        <v>67</v>
      </c>
      <c r="E1" s="81" t="s">
        <v>68</v>
      </c>
      <c r="F1" s="81" t="s">
        <v>21</v>
      </c>
    </row>
    <row r="2" spans="1:6" x14ac:dyDescent="0.25">
      <c r="A2" s="83" t="s">
        <v>69</v>
      </c>
      <c r="B2" s="84">
        <v>1E-3</v>
      </c>
      <c r="D2" s="82">
        <v>0.1</v>
      </c>
      <c r="E2" s="85">
        <f t="array" ref="E2">SUM((E^(-Lambda/2)*((Lambda/2)^(ROW(A$1:A$111)-1)))/((EXP(GAMMALN(V_2/2)+GAMMALN(V_1/2+(ROW(A$1:A$111)-1))-GAMMALN(V_2/2+(V_1/2+(ROW(A$1:A$111)-1)))))*FACT((ROW(A$1:A$111)-1)))*(V_1/V_2)^(V_1/2+(ROW(A$1:A$111)-1))*(V_2/(V_2+V_1*D2))^((V_1+V_2)/2+(ROW(A$1:A$111)-1))*D2^(V_1/2-1+(ROW(A$1:A$111)-1)))</f>
        <v>1.1798567283174461</v>
      </c>
    </row>
    <row r="3" spans="1:6" x14ac:dyDescent="0.25">
      <c r="A3" s="86" t="s">
        <v>121</v>
      </c>
      <c r="B3" s="87">
        <v>1</v>
      </c>
      <c r="D3" s="82">
        <v>0.2</v>
      </c>
      <c r="E3" s="85">
        <f t="array" ref="E3">SUM((E^(-Lambda/2)*((Lambda/2)^(ROW(A$1:A$111)-1)))/((EXP(GAMMALN(V_2/2)+GAMMALN(V_1/2+(ROW(A$1:A$111)-1))-GAMMALN(V_2/2+(V_1/2+(ROW(A$1:A$111)-1)))))*FACT((ROW(A$1:A$111)-1)))*(V_1/V_2)^(V_1/2+(ROW(A$1:A$111)-1))*(V_2/(V_2+V_1*D3))^((V_1+V_2)/2+(ROW(A$1:A$111)-1))*D3^(V_1/2-1+(ROW(A$1:A$111)-1)))</f>
        <v>0.79178103273482847</v>
      </c>
    </row>
    <row r="4" spans="1:6" x14ac:dyDescent="0.25">
      <c r="A4" s="86" t="s">
        <v>122</v>
      </c>
      <c r="B4" s="87">
        <v>18</v>
      </c>
      <c r="D4" s="82">
        <v>0.3</v>
      </c>
      <c r="E4" s="85">
        <f t="array" ref="E4">SUM((E^(-Lambda/2)*((Lambda/2)^(ROW(A$1:A$111)-1)))/((EXP(GAMMALN(V_2/2)+GAMMALN(V_1/2+(ROW(A$1:A$111)-1))-GAMMALN(V_2/2+(V_1/2+(ROW(A$1:A$111)-1)))))*FACT((ROW(A$1:A$111)-1)))*(V_1/V_2)^(V_1/2+(ROW(A$1:A$111)-1))*(V_2/(V_2+V_1*D4))^((V_1+V_2)/2+(ROW(A$1:A$111)-1))*D4^(V_1/2-1+(ROW(A$1:A$111)-1)))</f>
        <v>0.6137261008717948</v>
      </c>
    </row>
    <row r="5" spans="1:6" ht="15.75" thickBot="1" x14ac:dyDescent="0.3">
      <c r="A5" s="88" t="s">
        <v>70</v>
      </c>
      <c r="B5" s="89">
        <f>EXP(1)</f>
        <v>2.7182818284590451</v>
      </c>
      <c r="D5" s="82">
        <v>0.4</v>
      </c>
      <c r="E5" s="85">
        <f t="array" ref="E5">SUM((E^(-Lambda/2)*((Lambda/2)^(ROW(A$1:A$111)-1)))/((EXP(GAMMALN(V_2/2)+GAMMALN(V_1/2+(ROW(A$1:A$111)-1))-GAMMALN(V_2/2+(V_1/2+(ROW(A$1:A$111)-1)))))*FACT((ROW(A$1:A$111)-1)))*(V_1/V_2)^(V_1/2+(ROW(A$1:A$111)-1))*(V_2/(V_2+V_1*D5))^((V_1+V_2)/2+(ROW(A$1:A$111)-1))*D5^(V_1/2-1+(ROW(A$1:A$111)-1)))</f>
        <v>0.5047116295301205</v>
      </c>
    </row>
    <row r="6" spans="1:6" x14ac:dyDescent="0.25">
      <c r="A6" s="90"/>
      <c r="B6" s="90"/>
      <c r="D6" s="82">
        <v>0.5</v>
      </c>
      <c r="E6" s="85">
        <f t="array" ref="E6">SUM((E^(-Lambda/2)*((Lambda/2)^(ROW(A$1:A$111)-1)))/((EXP(GAMMALN(V_2/2)+GAMMALN(V_1/2+(ROW(A$1:A$111)-1))-GAMMALN(V_2/2+(V_1/2+(ROW(A$1:A$111)-1)))))*FACT((ROW(A$1:A$111)-1)))*(V_1/V_2)^(V_1/2+(ROW(A$1:A$111)-1))*(V_2/(V_2+V_1*D6))^((V_1+V_2)/2+(ROW(A$1:A$111)-1))*D6^(V_1/2-1+(ROW(A$1:A$111)-1)))</f>
        <v>0.4287933265685277</v>
      </c>
    </row>
    <row r="7" spans="1:6" x14ac:dyDescent="0.25">
      <c r="A7" s="90"/>
      <c r="B7" s="91"/>
      <c r="D7" s="82">
        <v>0.6</v>
      </c>
      <c r="E7" s="85">
        <f t="array" ref="E7">SUM((E^(-Lambda/2)*((Lambda/2)^(ROW(A$1:A$111)-1)))/((EXP(GAMMALN(V_2/2)+GAMMALN(V_1/2+(ROW(A$1:A$111)-1))-GAMMALN(V_2/2+(V_1/2+(ROW(A$1:A$111)-1)))))*FACT((ROW(A$1:A$111)-1)))*(V_1/V_2)^(V_1/2+(ROW(A$1:A$111)-1))*(V_2/(V_2+V_1*D7))^((V_1+V_2)/2+(ROW(A$1:A$111)-1))*D7^(V_1/2-1+(ROW(A$1:A$111)-1)))</f>
        <v>0.37190962908273861</v>
      </c>
    </row>
    <row r="8" spans="1:6" x14ac:dyDescent="0.25">
      <c r="D8" s="82">
        <v>0.7</v>
      </c>
      <c r="E8" s="85">
        <f t="array" ref="E8">SUM((E^(-Lambda/2)*((Lambda/2)^(ROW(A$1:A$111)-1)))/((EXP(GAMMALN(V_2/2)+GAMMALN(V_1/2+(ROW(A$1:A$111)-1))-GAMMALN(V_2/2+(V_1/2+(ROW(A$1:A$111)-1)))))*FACT((ROW(A$1:A$111)-1)))*(V_1/V_2)^(V_1/2+(ROW(A$1:A$111)-1))*(V_2/(V_2+V_1*D8))^((V_1+V_2)/2+(ROW(A$1:A$111)-1))*D8^(V_1/2-1+(ROW(A$1:A$111)-1)))</f>
        <v>0.32723751261532191</v>
      </c>
    </row>
    <row r="9" spans="1:6" x14ac:dyDescent="0.25">
      <c r="D9" s="82">
        <v>0.8</v>
      </c>
      <c r="E9" s="85">
        <f t="array" ref="E9">SUM((E^(-Lambda/2)*((Lambda/2)^(ROW(A$1:A$111)-1)))/((EXP(GAMMALN(V_2/2)+GAMMALN(V_1/2+(ROW(A$1:A$111)-1))-GAMMALN(V_2/2+(V_1/2+(ROW(A$1:A$111)-1)))))*FACT((ROW(A$1:A$111)-1)))*(V_1/V_2)^(V_1/2+(ROW(A$1:A$111)-1))*(V_2/(V_2+V_1*D9))^((V_1+V_2)/2+(ROW(A$1:A$111)-1))*D9^(V_1/2-1+(ROW(A$1:A$111)-1)))</f>
        <v>0.29099392513064287</v>
      </c>
    </row>
    <row r="10" spans="1:6" x14ac:dyDescent="0.25">
      <c r="D10" s="82">
        <v>0.9</v>
      </c>
      <c r="E10" s="85">
        <f t="array" ref="E10">SUM((E^(-Lambda/2)*((Lambda/2)^(ROW(A$1:A$111)-1)))/((EXP(GAMMALN(V_2/2)+GAMMALN(V_1/2+(ROW(A$1:A$111)-1))-GAMMALN(V_2/2+(V_1/2+(ROW(A$1:A$111)-1)))))*FACT((ROW(A$1:A$111)-1)))*(V_1/V_2)^(V_1/2+(ROW(A$1:A$111)-1))*(V_2/(V_2+V_1*D10))^((V_1+V_2)/2+(ROW(A$1:A$111)-1))*D10^(V_1/2-1+(ROW(A$1:A$111)-1)))</f>
        <v>0.26088011954602425</v>
      </c>
    </row>
    <row r="11" spans="1:6" x14ac:dyDescent="0.25">
      <c r="D11" s="82">
        <v>1</v>
      </c>
      <c r="E11" s="85">
        <f t="array" ref="E11">SUM((E^(-Lambda/2)*((Lambda/2)^(ROW(A$1:A$111)-1)))/((EXP(GAMMALN(V_2/2)+GAMMALN(V_1/2+(ROW(A$1:A$111)-1))-GAMMALN(V_2/2+(V_1/2+(ROW(A$1:A$111)-1)))))*FACT((ROW(A$1:A$111)-1)))*(V_1/V_2)^(V_1/2+(ROW(A$1:A$111)-1))*(V_2/(V_2+V_1*D11))^((V_1+V_2)/2+(ROW(A$1:A$111)-1))*D11^(V_1/2-1+(ROW(A$1:A$111)-1)))</f>
        <v>0.23540237739680531</v>
      </c>
    </row>
    <row r="12" spans="1:6" x14ac:dyDescent="0.25">
      <c r="D12" s="82">
        <v>1.1000000000000001</v>
      </c>
      <c r="E12" s="85">
        <f t="array" ref="E12">SUM((E^(-Lambda/2)*((Lambda/2)^(ROW(A$1:A$111)-1)))/((EXP(GAMMALN(V_2/2)+GAMMALN(V_1/2+(ROW(A$1:A$111)-1))-GAMMALN(V_2/2+(V_1/2+(ROW(A$1:A$111)-1)))))*FACT((ROW(A$1:A$111)-1)))*(V_1/V_2)^(V_1/2+(ROW(A$1:A$111)-1))*(V_2/(V_2+V_1*D12))^((V_1+V_2)/2+(ROW(A$1:A$111)-1))*D12^(V_1/2-1+(ROW(A$1:A$111)-1)))</f>
        <v>0.21353898770323904</v>
      </c>
    </row>
    <row r="13" spans="1:6" x14ac:dyDescent="0.25">
      <c r="D13" s="82">
        <v>1.2</v>
      </c>
      <c r="E13" s="85">
        <f t="array" ref="E13">SUM((E^(-Lambda/2)*((Lambda/2)^(ROW(A$1:A$111)-1)))/((EXP(GAMMALN(V_2/2)+GAMMALN(V_1/2+(ROW(A$1:A$111)-1))-GAMMALN(V_2/2+(V_1/2+(ROW(A$1:A$111)-1)))))*FACT((ROW(A$1:A$111)-1)))*(V_1/V_2)^(V_1/2+(ROW(A$1:A$111)-1))*(V_2/(V_2+V_1*D13))^((V_1+V_2)/2+(ROW(A$1:A$111)-1))*D13^(V_1/2-1+(ROW(A$1:A$111)-1)))</f>
        <v>0.19456219579434245</v>
      </c>
    </row>
    <row r="14" spans="1:6" x14ac:dyDescent="0.25">
      <c r="D14" s="82">
        <v>1.3</v>
      </c>
      <c r="E14" s="85">
        <f t="array" ref="E14">SUM((E^(-Lambda/2)*((Lambda/2)^(ROW(A$1:A$111)-1)))/((EXP(GAMMALN(V_2/2)+GAMMALN(V_1/2+(ROW(A$1:A$111)-1))-GAMMALN(V_2/2+(V_1/2+(ROW(A$1:A$111)-1)))))*FACT((ROW(A$1:A$111)-1)))*(V_1/V_2)^(V_1/2+(ROW(A$1:A$111)-1))*(V_2/(V_2+V_1*D14))^((V_1+V_2)/2+(ROW(A$1:A$111)-1))*D14^(V_1/2-1+(ROW(A$1:A$111)-1)))</f>
        <v>0.17793634943501868</v>
      </c>
    </row>
    <row r="15" spans="1:6" x14ac:dyDescent="0.25">
      <c r="D15" s="82">
        <v>1.4</v>
      </c>
      <c r="E15" s="85">
        <f t="array" ref="E15">SUM((E^(-Lambda/2)*((Lambda/2)^(ROW(A$1:A$111)-1)))/((EXP(GAMMALN(V_2/2)+GAMMALN(V_1/2+(ROW(A$1:A$111)-1))-GAMMALN(V_2/2+(V_1/2+(ROW(A$1:A$111)-1)))))*FACT((ROW(A$1:A$111)-1)))*(V_1/V_2)^(V_1/2+(ROW(A$1:A$111)-1))*(V_2/(V_2+V_1*D15))^((V_1+V_2)/2+(ROW(A$1:A$111)-1))*D15^(V_1/2-1+(ROW(A$1:A$111)-1)))</f>
        <v>0.1632563798842184</v>
      </c>
    </row>
    <row r="16" spans="1:6" x14ac:dyDescent="0.25">
      <c r="D16" s="82">
        <v>1.5</v>
      </c>
      <c r="E16" s="85">
        <f t="array" ref="E16">SUM((E^(-Lambda/2)*((Lambda/2)^(ROW(A$1:A$111)-1)))/((EXP(GAMMALN(V_2/2)+GAMMALN(V_1/2+(ROW(A$1:A$111)-1))-GAMMALN(V_2/2+(V_1/2+(ROW(A$1:A$111)-1)))))*FACT((ROW(A$1:A$111)-1)))*(V_1/V_2)^(V_1/2+(ROW(A$1:A$111)-1))*(V_2/(V_2+V_1*D16))^((V_1+V_2)/2+(ROW(A$1:A$111)-1))*D16^(V_1/2-1+(ROW(A$1:A$111)-1)))</f>
        <v>0.15020894610846872</v>
      </c>
    </row>
    <row r="17" spans="4:5" x14ac:dyDescent="0.25">
      <c r="D17" s="82">
        <v>1.6</v>
      </c>
      <c r="E17" s="85">
        <f t="array" ref="E17">SUM((E^(-Lambda/2)*((Lambda/2)^(ROW(A$1:A$111)-1)))/((EXP(GAMMALN(V_2/2)+GAMMALN(V_1/2+(ROW(A$1:A$111)-1))-GAMMALN(V_2/2+(V_1/2+(ROW(A$1:A$111)-1)))))*FACT((ROW(A$1:A$111)-1)))*(V_1/V_2)^(V_1/2+(ROW(A$1:A$111)-1))*(V_2/(V_2+V_1*D17))^((V_1+V_2)/2+(ROW(A$1:A$111)-1))*D17^(V_1/2-1+(ROW(A$1:A$111)-1)))</f>
        <v>0.13854695613929685</v>
      </c>
    </row>
    <row r="18" spans="4:5" x14ac:dyDescent="0.25">
      <c r="D18" s="82">
        <v>1.7</v>
      </c>
      <c r="E18" s="85">
        <f t="array" ref="E18">SUM((E^(-Lambda/2)*((Lambda/2)^(ROW(A$1:A$111)-1)))/((EXP(GAMMALN(V_2/2)+GAMMALN(V_1/2+(ROW(A$1:A$111)-1))-GAMMALN(V_2/2+(V_1/2+(ROW(A$1:A$111)-1)))))*FACT((ROW(A$1:A$111)-1)))*(V_1/V_2)^(V_1/2+(ROW(A$1:A$111)-1))*(V_2/(V_2+V_1*D18))^((V_1+V_2)/2+(ROW(A$1:A$111)-1))*D18^(V_1/2-1+(ROW(A$1:A$111)-1)))</f>
        <v>0.12807231878614392</v>
      </c>
    </row>
    <row r="19" spans="4:5" x14ac:dyDescent="0.25">
      <c r="D19" s="82">
        <v>1.8</v>
      </c>
      <c r="E19" s="85">
        <f t="array" ref="E19">SUM((E^(-Lambda/2)*((Lambda/2)^(ROW(A$1:A$111)-1)))/((EXP(GAMMALN(V_2/2)+GAMMALN(V_1/2+(ROW(A$1:A$111)-1))-GAMMALN(V_2/2+(V_1/2+(ROW(A$1:A$111)-1)))))*FACT((ROW(A$1:A$111)-1)))*(V_1/V_2)^(V_1/2+(ROW(A$1:A$111)-1))*(V_2/(V_2+V_1*D19))^((V_1+V_2)/2+(ROW(A$1:A$111)-1))*D19^(V_1/2-1+(ROW(A$1:A$111)-1)))</f>
        <v>0.11862394170022458</v>
      </c>
    </row>
    <row r="20" spans="4:5" x14ac:dyDescent="0.25">
      <c r="D20" s="82">
        <v>1.9</v>
      </c>
      <c r="E20" s="85">
        <f t="array" ref="E20">SUM((E^(-Lambda/2)*((Lambda/2)^(ROW(A$1:A$111)-1)))/((EXP(GAMMALN(V_2/2)+GAMMALN(V_1/2+(ROW(A$1:A$111)-1))-GAMMALN(V_2/2+(V_1/2+(ROW(A$1:A$111)-1)))))*FACT((ROW(A$1:A$111)-1)))*(V_1/V_2)^(V_1/2+(ROW(A$1:A$111)-1))*(V_2/(V_2+V_1*D20))^((V_1+V_2)/2+(ROW(A$1:A$111)-1))*D20^(V_1/2-1+(ROW(A$1:A$111)-1)))</f>
        <v>0.11006917768202622</v>
      </c>
    </row>
    <row r="21" spans="4:5" x14ac:dyDescent="0.25">
      <c r="D21" s="82">
        <v>2</v>
      </c>
      <c r="E21" s="85">
        <f t="array" ref="E21">SUM((E^(-Lambda/2)*((Lambda/2)^(ROW(A$1:A$111)-1)))/((EXP(GAMMALN(V_2/2)+GAMMALN(V_1/2+(ROW(A$1:A$111)-1))-GAMMALN(V_2/2+(V_1/2+(ROW(A$1:A$111)-1)))))*FACT((ROW(A$1:A$111)-1)))*(V_1/V_2)^(V_1/2+(ROW(A$1:A$111)-1))*(V_2/(V_2+V_1*D21))^((V_1+V_2)/2+(ROW(A$1:A$111)-1))*D21^(V_1/2-1+(ROW(A$1:A$111)-1)))</f>
        <v>0.10229759887480259</v>
      </c>
    </row>
    <row r="22" spans="4:5" x14ac:dyDescent="0.25">
      <c r="D22" s="82">
        <v>2.1</v>
      </c>
      <c r="E22" s="85">
        <f t="array" ref="E22">SUM((E^(-Lambda/2)*((Lambda/2)^(ROW(A$1:A$111)-1)))/((EXP(GAMMALN(V_2/2)+GAMMALN(V_1/2+(ROW(A$1:A$111)-1))-GAMMALN(V_2/2+(V_1/2+(ROW(A$1:A$111)-1)))))*FACT((ROW(A$1:A$111)-1)))*(V_1/V_2)^(V_1/2+(ROW(A$1:A$111)-1))*(V_2/(V_2+V_1*D22))^((V_1+V_2)/2+(ROW(A$1:A$111)-1))*D22^(V_1/2-1+(ROW(A$1:A$111)-1)))</f>
        <v>9.5216380023987982E-2</v>
      </c>
    </row>
    <row r="23" spans="4:5" x14ac:dyDescent="0.25">
      <c r="D23" s="82">
        <v>2.2000000000000002</v>
      </c>
      <c r="E23" s="85">
        <f t="array" ref="E23">SUM((E^(-Lambda/2)*((Lambda/2)^(ROW(A$1:A$111)-1)))/((EXP(GAMMALN(V_2/2)+GAMMALN(V_1/2+(ROW(A$1:A$111)-1))-GAMMALN(V_2/2+(V_1/2+(ROW(A$1:A$111)-1)))))*FACT((ROW(A$1:A$111)-1)))*(V_1/V_2)^(V_1/2+(ROW(A$1:A$111)-1))*(V_2/(V_2+V_1*D23))^((V_1+V_2)/2+(ROW(A$1:A$111)-1))*D23^(V_1/2-1+(ROW(A$1:A$111)-1)))</f>
        <v>8.8746817514104154E-2</v>
      </c>
    </row>
    <row r="24" spans="4:5" x14ac:dyDescent="0.25">
      <c r="D24" s="82">
        <v>2.2999999999999998</v>
      </c>
      <c r="E24" s="85">
        <f t="array" ref="E24">SUM((E^(-Lambda/2)*((Lambda/2)^(ROW(A$1:A$111)-1)))/((EXP(GAMMALN(V_2/2)+GAMMALN(V_1/2+(ROW(A$1:A$111)-1))-GAMMALN(V_2/2+(V_1/2+(ROW(A$1:A$111)-1)))))*FACT((ROW(A$1:A$111)-1)))*(V_1/V_2)^(V_1/2+(ROW(A$1:A$111)-1))*(V_2/(V_2+V_1*D24))^((V_1+V_2)/2+(ROW(A$1:A$111)-1))*D24^(V_1/2-1+(ROW(A$1:A$111)-1)))</f>
        <v>8.2821665292233199E-2</v>
      </c>
    </row>
    <row r="25" spans="4:5" x14ac:dyDescent="0.25">
      <c r="D25" s="82">
        <v>2.4</v>
      </c>
      <c r="E25" s="85">
        <f t="array" ref="E25">SUM((E^(-Lambda/2)*((Lambda/2)^(ROW(A$1:A$111)-1)))/((EXP(GAMMALN(V_2/2)+GAMMALN(V_1/2+(ROW(A$1:A$111)-1))-GAMMALN(V_2/2+(V_1/2+(ROW(A$1:A$111)-1)))))*FACT((ROW(A$1:A$111)-1)))*(V_1/V_2)^(V_1/2+(ROW(A$1:A$111)-1))*(V_2/(V_2+V_1*D25))^((V_1+V_2)/2+(ROW(A$1:A$111)-1))*D25^(V_1/2-1+(ROW(A$1:A$111)-1)))</f>
        <v>7.7383068330498794E-2</v>
      </c>
    </row>
    <row r="26" spans="4:5" x14ac:dyDescent="0.25">
      <c r="D26" s="82">
        <v>2.5</v>
      </c>
      <c r="E26" s="85">
        <f t="array" ref="E26">SUM((E^(-Lambda/2)*((Lambda/2)^(ROW(A$1:A$111)-1)))/((EXP(GAMMALN(V_2/2)+GAMMALN(V_1/2+(ROW(A$1:A$111)-1))-GAMMALN(V_2/2+(V_1/2+(ROW(A$1:A$111)-1)))))*FACT((ROW(A$1:A$111)-1)))*(V_1/V_2)^(V_1/2+(ROW(A$1:A$111)-1))*(V_2/(V_2+V_1*D26))^((V_1+V_2)/2+(ROW(A$1:A$111)-1))*D26^(V_1/2-1+(ROW(A$1:A$111)-1)))</f>
        <v>7.2380939912238568E-2</v>
      </c>
    </row>
    <row r="27" spans="4:5" x14ac:dyDescent="0.25">
      <c r="D27" s="82">
        <v>2.6</v>
      </c>
      <c r="E27" s="85">
        <f t="array" ref="E27">SUM((E^(-Lambda/2)*((Lambda/2)^(ROW(A$1:A$111)-1)))/((EXP(GAMMALN(V_2/2)+GAMMALN(V_1/2+(ROW(A$1:A$111)-1))-GAMMALN(V_2/2+(V_1/2+(ROW(A$1:A$111)-1)))))*FACT((ROW(A$1:A$111)-1)))*(V_1/V_2)^(V_1/2+(ROW(A$1:A$111)-1))*(V_2/(V_2+V_1*D27))^((V_1+V_2)/2+(ROW(A$1:A$111)-1))*D27^(V_1/2-1+(ROW(A$1:A$111)-1)))</f>
        <v>6.7771673184899101E-2</v>
      </c>
    </row>
    <row r="28" spans="4:5" x14ac:dyDescent="0.25">
      <c r="D28" s="82">
        <v>2.7</v>
      </c>
      <c r="E28" s="85">
        <f t="array" ref="E28">SUM((E^(-Lambda/2)*((Lambda/2)^(ROW(A$1:A$111)-1)))/((EXP(GAMMALN(V_2/2)+GAMMALN(V_1/2+(ROW(A$1:A$111)-1))-GAMMALN(V_2/2+(V_1/2+(ROW(A$1:A$111)-1)))))*FACT((ROW(A$1:A$111)-1)))*(V_1/V_2)^(V_1/2+(ROW(A$1:A$111)-1))*(V_2/(V_2+V_1*D28))^((V_1+V_2)/2+(ROW(A$1:A$111)-1))*D28^(V_1/2-1+(ROW(A$1:A$111)-1)))</f>
        <v>6.351710768409799E-2</v>
      </c>
    </row>
    <row r="29" spans="4:5" x14ac:dyDescent="0.25">
      <c r="D29" s="82">
        <v>2.8</v>
      </c>
      <c r="E29" s="85">
        <f t="array" ref="E29">SUM((E^(-Lambda/2)*((Lambda/2)^(ROW(A$1:A$111)-1)))/((EXP(GAMMALN(V_2/2)+GAMMALN(V_1/2+(ROW(A$1:A$111)-1))-GAMMALN(V_2/2+(V_1/2+(ROW(A$1:A$111)-1)))))*FACT((ROW(A$1:A$111)-1)))*(V_1/V_2)^(V_1/2+(ROW(A$1:A$111)-1))*(V_2/(V_2+V_1*D29))^((V_1+V_2)/2+(ROW(A$1:A$111)-1))*D29^(V_1/2-1+(ROW(A$1:A$111)-1)))</f>
        <v>5.9583692621840781E-2</v>
      </c>
    </row>
    <row r="30" spans="4:5" x14ac:dyDescent="0.25">
      <c r="D30" s="82">
        <v>2.9</v>
      </c>
      <c r="E30" s="85">
        <f t="array" ref="E30">SUM((E^(-Lambda/2)*((Lambda/2)^(ROW(A$1:A$111)-1)))/((EXP(GAMMALN(V_2/2)+GAMMALN(V_1/2+(ROW(A$1:A$111)-1))-GAMMALN(V_2/2+(V_1/2+(ROW(A$1:A$111)-1)))))*FACT((ROW(A$1:A$111)-1)))*(V_1/V_2)^(V_1/2+(ROW(A$1:A$111)-1))*(V_2/(V_2+V_1*D30))^((V_1+V_2)/2+(ROW(A$1:A$111)-1))*D30^(V_1/2-1+(ROW(A$1:A$111)-1)))</f>
        <v>5.5941803655468296E-2</v>
      </c>
    </row>
    <row r="31" spans="4:5" x14ac:dyDescent="0.25">
      <c r="D31" s="82">
        <v>3</v>
      </c>
      <c r="E31" s="85">
        <f t="array" ref="E31">SUM((E^(-Lambda/2)*((Lambda/2)^(ROW(A$1:A$111)-1)))/((EXP(GAMMALN(V_2/2)+GAMMALN(V_1/2+(ROW(A$1:A$111)-1))-GAMMALN(V_2/2+(V_1/2+(ROW(A$1:A$111)-1)))))*FACT((ROW(A$1:A$111)-1)))*(V_1/V_2)^(V_1/2+(ROW(A$1:A$111)-1))*(V_2/(V_2+V_1*D31))^((V_1+V_2)/2+(ROW(A$1:A$111)-1))*D31^(V_1/2-1+(ROW(A$1:A$111)-1)))</f>
        <v>5.2565180565008626E-2</v>
      </c>
    </row>
    <row r="32" spans="4:5" x14ac:dyDescent="0.25">
      <c r="D32" s="82">
        <v>3.1</v>
      </c>
      <c r="E32" s="85">
        <f t="array" ref="E32">SUM((E^(-Lambda/2)*((Lambda/2)^(ROW(A$1:A$111)-1)))/((EXP(GAMMALN(V_2/2)+GAMMALN(V_1/2+(ROW(A$1:A$111)-1))-GAMMALN(V_2/2+(V_1/2+(ROW(A$1:A$111)-1)))))*FACT((ROW(A$1:A$111)-1)))*(V_1/V_2)^(V_1/2+(ROW(A$1:A$111)-1))*(V_2/(V_2+V_1*D32))^((V_1+V_2)/2+(ROW(A$1:A$111)-1))*D32^(V_1/2-1+(ROW(A$1:A$111)-1)))</f>
        <v>4.9430461055156187E-2</v>
      </c>
    </row>
    <row r="33" spans="4:7" x14ac:dyDescent="0.25">
      <c r="D33" s="82">
        <v>3.2</v>
      </c>
      <c r="E33" s="85">
        <f t="array" ref="E33">SUM((E^(-Lambda/2)*((Lambda/2)^(ROW(A$1:A$111)-1)))/((EXP(GAMMALN(V_2/2)+GAMMALN(V_1/2+(ROW(A$1:A$111)-1))-GAMMALN(V_2/2+(V_1/2+(ROW(A$1:A$111)-1)))))*FACT((ROW(A$1:A$111)-1)))*(V_1/V_2)^(V_1/2+(ROW(A$1:A$111)-1))*(V_2/(V_2+V_1*D33))^((V_1+V_2)/2+(ROW(A$1:A$111)-1))*D33^(V_1/2-1+(ROW(A$1:A$111)-1)))</f>
        <v>4.6516791630280649E-2</v>
      </c>
    </row>
    <row r="34" spans="4:7" x14ac:dyDescent="0.25">
      <c r="D34" s="82">
        <v>3.3</v>
      </c>
      <c r="E34" s="85">
        <f t="array" ref="E34">SUM((E^(-Lambda/2)*((Lambda/2)^(ROW(A$1:A$111)-1)))/((EXP(GAMMALN(V_2/2)+GAMMALN(V_1/2+(ROW(A$1:A$111)-1))-GAMMALN(V_2/2+(V_1/2+(ROW(A$1:A$111)-1)))))*FACT((ROW(A$1:A$111)-1)))*(V_1/V_2)^(V_1/2+(ROW(A$1:A$111)-1))*(V_2/(V_2+V_1*D34))^((V_1+V_2)/2+(ROW(A$1:A$111)-1))*D34^(V_1/2-1+(ROW(A$1:A$111)-1)))</f>
        <v>4.3805500757185659E-2</v>
      </c>
    </row>
    <row r="35" spans="4:7" x14ac:dyDescent="0.25">
      <c r="D35" s="82">
        <v>3.4</v>
      </c>
      <c r="E35" s="85">
        <f t="array" ref="E35">SUM((E^(-Lambda/2)*((Lambda/2)^(ROW(A$1:A$111)-1)))/((EXP(GAMMALN(V_2/2)+GAMMALN(V_1/2+(ROW(A$1:A$111)-1))-GAMMALN(V_2/2+(V_1/2+(ROW(A$1:A$111)-1)))))*FACT((ROW(A$1:A$111)-1)))*(V_1/V_2)^(V_1/2+(ROW(A$1:A$111)-1))*(V_2/(V_2+V_1*D35))^((V_1+V_2)/2+(ROW(A$1:A$111)-1))*D35^(V_1/2-1+(ROW(A$1:A$111)-1)))</f>
        <v>4.1279822738957118E-2</v>
      </c>
    </row>
    <row r="36" spans="4:7" x14ac:dyDescent="0.25">
      <c r="D36" s="82">
        <v>3.5</v>
      </c>
      <c r="E36" s="85">
        <f t="array" ref="E36">SUM((E^(-Lambda/2)*((Lambda/2)^(ROW(A$1:A$111)-1)))/((EXP(GAMMALN(V_2/2)+GAMMALN(V_1/2+(ROW(A$1:A$111)-1))-GAMMALN(V_2/2+(V_1/2+(ROW(A$1:A$111)-1)))))*FACT((ROW(A$1:A$111)-1)))*(V_1/V_2)^(V_1/2+(ROW(A$1:A$111)-1))*(V_2/(V_2+V_1*D36))^((V_1+V_2)/2+(ROW(A$1:A$111)-1))*D36^(V_1/2-1+(ROW(A$1:A$111)-1)))</f>
        <v>3.8924663160023715E-2</v>
      </c>
    </row>
    <row r="37" spans="4:7" x14ac:dyDescent="0.25">
      <c r="D37" s="82">
        <v>3.6</v>
      </c>
      <c r="E37" s="85">
        <f t="array" ref="E37">SUM((E^(-Lambda/2)*((Lambda/2)^(ROW(A$1:A$111)-1)))/((EXP(GAMMALN(V_2/2)+GAMMALN(V_1/2+(ROW(A$1:A$111)-1))-GAMMALN(V_2/2+(V_1/2+(ROW(A$1:A$111)-1)))))*FACT((ROW(A$1:A$111)-1)))*(V_1/V_2)^(V_1/2+(ROW(A$1:A$111)-1))*(V_2/(V_2+V_1*D37))^((V_1+V_2)/2+(ROW(A$1:A$111)-1))*D37^(V_1/2-1+(ROW(A$1:A$111)-1)))</f>
        <v>3.6726398630125147E-2</v>
      </c>
    </row>
    <row r="38" spans="4:7" x14ac:dyDescent="0.25">
      <c r="D38" s="82">
        <v>3.7</v>
      </c>
      <c r="E38" s="85">
        <f t="array" ref="E38">SUM((E^(-Lambda/2)*((Lambda/2)^(ROW(A$1:A$111)-1)))/((EXP(GAMMALN(V_2/2)+GAMMALN(V_1/2+(ROW(A$1:A$111)-1))-GAMMALN(V_2/2+(V_1/2+(ROW(A$1:A$111)-1)))))*FACT((ROW(A$1:A$111)-1)))*(V_1/V_2)^(V_1/2+(ROW(A$1:A$111)-1))*(V_2/(V_2+V_1*D38))^((V_1+V_2)/2+(ROW(A$1:A$111)-1))*D38^(V_1/2-1+(ROW(A$1:A$111)-1)))</f>
        <v>3.4672704998494674E-2</v>
      </c>
    </row>
    <row r="39" spans="4:7" x14ac:dyDescent="0.25">
      <c r="D39" s="82">
        <v>3.8</v>
      </c>
      <c r="E39" s="85">
        <f t="array" ref="E39">SUM((E^(-Lambda/2)*((Lambda/2)^(ROW(A$1:A$111)-1)))/((EXP(GAMMALN(V_2/2)+GAMMALN(V_1/2+(ROW(A$1:A$111)-1))-GAMMALN(V_2/2+(V_1/2+(ROW(A$1:A$111)-1)))))*FACT((ROW(A$1:A$111)-1)))*(V_1/V_2)^(V_1/2+(ROW(A$1:A$111)-1))*(V_2/(V_2+V_1*D39))^((V_1+V_2)/2+(ROW(A$1:A$111)-1))*D39^(V_1/2-1+(ROW(A$1:A$111)-1)))</f>
        <v>3.2752409334471648E-2</v>
      </c>
    </row>
    <row r="40" spans="4:7" x14ac:dyDescent="0.25">
      <c r="D40" s="82">
        <v>3.9</v>
      </c>
      <c r="E40" s="85">
        <f t="array" ref="E40">SUM((E^(-Lambda/2)*((Lambda/2)^(ROW(A$1:A$111)-1)))/((EXP(GAMMALN(V_2/2)+GAMMALN(V_1/2+(ROW(A$1:A$111)-1))-GAMMALN(V_2/2+(V_1/2+(ROW(A$1:A$111)-1)))))*FACT((ROW(A$1:A$111)-1)))*(V_1/V_2)^(V_1/2+(ROW(A$1:A$111)-1))*(V_2/(V_2+V_1*D40))^((V_1+V_2)/2+(ROW(A$1:A$111)-1))*D40^(V_1/2-1+(ROW(A$1:A$111)-1)))</f>
        <v>3.0955361853982555E-2</v>
      </c>
    </row>
    <row r="41" spans="4:7" x14ac:dyDescent="0.25">
      <c r="D41" s="82">
        <v>4</v>
      </c>
      <c r="E41" s="85">
        <f t="array" ref="E41">SUM((E^(-Lambda/2)*((Lambda/2)^(ROW(A$1:A$111)-1)))/((EXP(GAMMALN(V_2/2)+GAMMALN(V_1/2+(ROW(A$1:A$111)-1))-GAMMALN(V_2/2+(V_1/2+(ROW(A$1:A$111)-1)))))*FACT((ROW(A$1:A$111)-1)))*(V_1/V_2)^(V_1/2+(ROW(A$1:A$111)-1))*(V_2/(V_2+V_1*D41))^((V_1+V_2)/2+(ROW(A$1:A$111)-1))*D41^(V_1/2-1+(ROW(A$1:A$111)-1)))</f>
        <v>2.9272324669753477E-2</v>
      </c>
    </row>
    <row r="42" spans="4:7" x14ac:dyDescent="0.25">
      <c r="D42" s="82">
        <v>4.0999999999999996</v>
      </c>
      <c r="E42" s="85">
        <f t="array" ref="E42">SUM((E^(-Lambda/2)*((Lambda/2)^(ROW(A$1:A$111)-1)))/((EXP(GAMMALN(V_2/2)+GAMMALN(V_1/2+(ROW(A$1:A$111)-1))-GAMMALN(V_2/2+(V_1/2+(ROW(A$1:A$111)-1)))))*FACT((ROW(A$1:A$111)-1)))*(V_1/V_2)^(V_1/2+(ROW(A$1:A$111)-1))*(V_2/(V_2+V_1*D42))^((V_1+V_2)/2+(ROW(A$1:A$111)-1))*D42^(V_1/2-1+(ROW(A$1:A$111)-1)))</f>
        <v>2.7694874799159282E-2</v>
      </c>
    </row>
    <row r="43" spans="4:7" x14ac:dyDescent="0.25">
      <c r="D43" s="82">
        <v>4.2</v>
      </c>
      <c r="E43" s="85">
        <f t="array" ref="E43">SUM((E^(-Lambda/2)*((Lambda/2)^(ROW(A$1:A$111)-1)))/((EXP(GAMMALN(V_2/2)+GAMMALN(V_1/2+(ROW(A$1:A$111)-1))-GAMMALN(V_2/2+(V_1/2+(ROW(A$1:A$111)-1)))))*FACT((ROW(A$1:A$111)-1)))*(V_1/V_2)^(V_1/2+(ROW(A$1:A$111)-1))*(V_2/(V_2+V_1*D43))^((V_1+V_2)/2+(ROW(A$1:A$111)-1))*D43^(V_1/2-1+(ROW(A$1:A$111)-1)))</f>
        <v>2.6215319309119176E-2</v>
      </c>
    </row>
    <row r="44" spans="4:7" x14ac:dyDescent="0.25">
      <c r="D44" s="82">
        <v>4.3</v>
      </c>
      <c r="E44" s="85">
        <f t="array" ref="E44">SUM((E^(-Lambda/2)*((Lambda/2)^(ROW(A$1:A$111)-1)))/((EXP(GAMMALN(V_2/2)+GAMMALN(V_1/2+(ROW(A$1:A$111)-1))-GAMMALN(V_2/2+(V_1/2+(ROW(A$1:A$111)-1)))))*FACT((ROW(A$1:A$111)-1)))*(V_1/V_2)^(V_1/2+(ROW(A$1:A$111)-1))*(V_2/(V_2+V_1*D44))^((V_1+V_2)/2+(ROW(A$1:A$111)-1))*D44^(V_1/2-1+(ROW(A$1:A$111)-1)))</f>
        <v>2.4826620836566088E-2</v>
      </c>
    </row>
    <row r="45" spans="4:7" x14ac:dyDescent="0.25">
      <c r="D45" s="82">
        <v>4.4000000000000004</v>
      </c>
      <c r="E45" s="85">
        <f t="array" ref="E45">SUM((E^(-Lambda/2)*((Lambda/2)^(ROW(A$1:A$111)-1)))/((EXP(GAMMALN(V_2/2)+GAMMALN(V_1/2+(ROW(A$1:A$111)-1))-GAMMALN(V_2/2+(V_1/2+(ROW(A$1:A$111)-1)))))*FACT((ROW(A$1:A$111)-1)))*(V_1/V_2)^(V_1/2+(ROW(A$1:A$111)-1))*(V_2/(V_2+V_1*D45))^((V_1+V_2)/2+(ROW(A$1:A$111)-1))*D45^(V_1/2-1+(ROW(A$1:A$111)-1)))</f>
        <v>2.3522332014157394E-2</v>
      </c>
      <c r="F45" s="81">
        <f t="shared" ref="F45:F61" si="0">E45</f>
        <v>2.3522332014157394E-2</v>
      </c>
      <c r="G45" s="81">
        <f>_xlfn.F.DIST.RT(D45,V_1,V_2)</f>
        <v>5.0324677893901555E-2</v>
      </c>
    </row>
    <row r="46" spans="4:7" x14ac:dyDescent="0.25">
      <c r="D46" s="82">
        <v>4.5</v>
      </c>
      <c r="E46" s="85">
        <f t="array" ref="E46">SUM((E^(-Lambda/2)*((Lambda/2)^(ROW(A$1:A$111)-1)))/((EXP(GAMMALN(V_2/2)+GAMMALN(V_1/2+(ROW(A$1:A$111)-1))-GAMMALN(V_2/2+(V_1/2+(ROW(A$1:A$111)-1)))))*FACT((ROW(A$1:A$111)-1)))*(V_1/V_2)^(V_1/2+(ROW(A$1:A$111)-1))*(V_2/(V_2+V_1*D46))^((V_1+V_2)/2+(ROW(A$1:A$111)-1))*D46^(V_1/2-1+(ROW(A$1:A$111)-1)))</f>
        <v>2.2296537568216049E-2</v>
      </c>
      <c r="F46" s="81">
        <f t="shared" si="0"/>
        <v>2.2296537568216049E-2</v>
      </c>
    </row>
    <row r="47" spans="4:7" x14ac:dyDescent="0.25">
      <c r="D47" s="82">
        <v>4.5999999999999996</v>
      </c>
      <c r="E47" s="85">
        <f t="array" ref="E47">SUM((E^(-Lambda/2)*((Lambda/2)^(ROW(A$1:A$111)-1)))/((EXP(GAMMALN(V_2/2)+GAMMALN(V_1/2+(ROW(A$1:A$111)-1))-GAMMALN(V_2/2+(V_1/2+(ROW(A$1:A$111)-1)))))*FACT((ROW(A$1:A$111)-1)))*(V_1/V_2)^(V_1/2+(ROW(A$1:A$111)-1))*(V_2/(V_2+V_1*D47))^((V_1+V_2)/2+(ROW(A$1:A$111)-1))*D47^(V_1/2-1+(ROW(A$1:A$111)-1)))</f>
        <v>2.1143803050347763E-2</v>
      </c>
      <c r="F47" s="81">
        <f t="shared" si="0"/>
        <v>2.1143803050347763E-2</v>
      </c>
    </row>
    <row r="48" spans="4:7" x14ac:dyDescent="0.25">
      <c r="D48" s="82">
        <v>4.7</v>
      </c>
      <c r="E48" s="85">
        <f t="array" ref="E48">SUM((E^(-Lambda/2)*((Lambda/2)^(ROW(A$1:A$111)-1)))/((EXP(GAMMALN(V_2/2)+GAMMALN(V_1/2+(ROW(A$1:A$111)-1))-GAMMALN(V_2/2+(V_1/2+(ROW(A$1:A$111)-1)))))*FACT((ROW(A$1:A$111)-1)))*(V_1/V_2)^(V_1/2+(ROW(A$1:A$111)-1))*(V_2/(V_2+V_1*D48))^((V_1+V_2)/2+(ROW(A$1:A$111)-1))*D48^(V_1/2-1+(ROW(A$1:A$111)-1)))</f>
        <v>2.0059129324301983E-2</v>
      </c>
      <c r="F48" s="81">
        <f t="shared" si="0"/>
        <v>2.0059129324301983E-2</v>
      </c>
    </row>
    <row r="49" spans="4:6" x14ac:dyDescent="0.25">
      <c r="D49" s="82">
        <v>4.8</v>
      </c>
      <c r="E49" s="85">
        <f t="array" ref="E49">SUM((E^(-Lambda/2)*((Lambda/2)^(ROW(A$1:A$111)-1)))/((EXP(GAMMALN(V_2/2)+GAMMALN(V_1/2+(ROW(A$1:A$111)-1))-GAMMALN(V_2/2+(V_1/2+(ROW(A$1:A$111)-1)))))*FACT((ROW(A$1:A$111)-1)))*(V_1/V_2)^(V_1/2+(ROW(A$1:A$111)-1))*(V_2/(V_2+V_1*D49))^((V_1+V_2)/2+(ROW(A$1:A$111)-1))*D49^(V_1/2-1+(ROW(A$1:A$111)-1)))</f>
        <v>1.9037912062112614E-2</v>
      </c>
      <c r="F49" s="81">
        <f t="shared" si="0"/>
        <v>1.9037912062112614E-2</v>
      </c>
    </row>
    <row r="50" spans="4:6" x14ac:dyDescent="0.25">
      <c r="D50" s="82">
        <v>4.9000000000000004</v>
      </c>
      <c r="E50" s="85">
        <f t="array" ref="E50">SUM((E^(-Lambda/2)*((Lambda/2)^(ROW(A$1:A$111)-1)))/((EXP(GAMMALN(V_2/2)+GAMMALN(V_1/2+(ROW(A$1:A$111)-1))-GAMMALN(V_2/2+(V_1/2+(ROW(A$1:A$111)-1)))))*FACT((ROW(A$1:A$111)-1)))*(V_1/V_2)^(V_1/2+(ROW(A$1:A$111)-1))*(V_2/(V_2+V_1*D50))^((V_1+V_2)/2+(ROW(A$1:A$111)-1))*D50^(V_1/2-1+(ROW(A$1:A$111)-1)))</f>
        <v>1.8075905613643549E-2</v>
      </c>
      <c r="F50" s="81">
        <f t="shared" si="0"/>
        <v>1.8075905613643549E-2</v>
      </c>
    </row>
    <row r="51" spans="4:6" x14ac:dyDescent="0.25">
      <c r="D51" s="82">
        <v>5</v>
      </c>
      <c r="E51" s="85">
        <f t="array" ref="E51">SUM((E^(-Lambda/2)*((Lambda/2)^(ROW(A$1:A$111)-1)))/((EXP(GAMMALN(V_2/2)+GAMMALN(V_1/2+(ROW(A$1:A$111)-1))-GAMMALN(V_2/2+(V_1/2+(ROW(A$1:A$111)-1)))))*FACT((ROW(A$1:A$111)-1)))*(V_1/V_2)^(V_1/2+(ROW(A$1:A$111)-1))*(V_2/(V_2+V_1*D51))^((V_1+V_2)/2+(ROW(A$1:A$111)-1))*D51^(V_1/2-1+(ROW(A$1:A$111)-1)))</f>
        <v>1.7169190705537858E-2</v>
      </c>
      <c r="F51" s="81">
        <f t="shared" si="0"/>
        <v>1.7169190705537858E-2</v>
      </c>
    </row>
    <row r="52" spans="4:6" x14ac:dyDescent="0.25">
      <c r="D52" s="82">
        <v>5.0999999999999996</v>
      </c>
      <c r="E52" s="85">
        <f t="array" ref="E52">SUM((E^(-Lambda/2)*((Lambda/2)^(ROW(A$1:A$111)-1)))/((EXP(GAMMALN(V_2/2)+GAMMALN(V_1/2+(ROW(A$1:A$111)-1))-GAMMALN(V_2/2+(V_1/2+(ROW(A$1:A$111)-1)))))*FACT((ROW(A$1:A$111)-1)))*(V_1/V_2)^(V_1/2+(ROW(A$1:A$111)-1))*(V_2/(V_2+V_1*D52))^((V_1+V_2)/2+(ROW(A$1:A$111)-1))*D52^(V_1/2-1+(ROW(A$1:A$111)-1)))</f>
        <v>1.6314145502566598E-2</v>
      </c>
      <c r="F52" s="81">
        <f t="shared" si="0"/>
        <v>1.6314145502566598E-2</v>
      </c>
    </row>
    <row r="53" spans="4:6" x14ac:dyDescent="0.25">
      <c r="D53" s="82">
        <v>5.2</v>
      </c>
      <c r="E53" s="85">
        <f t="array" ref="E53">SUM((E^(-Lambda/2)*((Lambda/2)^(ROW(A$1:A$111)-1)))/((EXP(GAMMALN(V_2/2)+GAMMALN(V_1/2+(ROW(A$1:A$111)-1))-GAMMALN(V_2/2+(V_1/2+(ROW(A$1:A$111)-1)))))*FACT((ROW(A$1:A$111)-1)))*(V_1/V_2)^(V_1/2+(ROW(A$1:A$111)-1))*(V_2/(V_2+V_1*D53))^((V_1+V_2)/2+(ROW(A$1:A$111)-1))*D53^(V_1/2-1+(ROW(A$1:A$111)-1)))</f>
        <v>1.5507419629146457E-2</v>
      </c>
      <c r="F53" s="81">
        <f t="shared" si="0"/>
        <v>1.5507419629146457E-2</v>
      </c>
    </row>
    <row r="54" spans="4:6" x14ac:dyDescent="0.25">
      <c r="D54" s="82">
        <v>5.3</v>
      </c>
      <c r="E54" s="85">
        <f t="array" ref="E54">SUM((E^(-Lambda/2)*((Lambda/2)^(ROW(A$1:A$111)-1)))/((EXP(GAMMALN(V_2/2)+GAMMALN(V_1/2+(ROW(A$1:A$111)-1))-GAMMALN(V_2/2+(V_1/2+(ROW(A$1:A$111)-1)))))*FACT((ROW(A$1:A$111)-1)))*(V_1/V_2)^(V_1/2+(ROW(A$1:A$111)-1))*(V_2/(V_2+V_1*D54))^((V_1+V_2)/2+(ROW(A$1:A$111)-1))*D54^(V_1/2-1+(ROW(A$1:A$111)-1)))</f>
        <v>1.4745910803495124E-2</v>
      </c>
      <c r="F54" s="81">
        <f t="shared" si="0"/>
        <v>1.4745910803495124E-2</v>
      </c>
    </row>
    <row r="55" spans="4:6" x14ac:dyDescent="0.25">
      <c r="D55" s="82">
        <v>5.4</v>
      </c>
      <c r="E55" s="85">
        <f t="array" ref="E55">SUM((E^(-Lambda/2)*((Lambda/2)^(ROW(A$1:A$111)-1)))/((EXP(GAMMALN(V_2/2)+GAMMALN(V_1/2+(ROW(A$1:A$111)-1))-GAMMALN(V_2/2+(V_1/2+(ROW(A$1:A$111)-1)))))*FACT((ROW(A$1:A$111)-1)))*(V_1/V_2)^(V_1/2+(ROW(A$1:A$111)-1))*(V_2/(V_2+V_1*D55))^((V_1+V_2)/2+(ROW(A$1:A$111)-1))*D55^(V_1/2-1+(ROW(A$1:A$111)-1)))</f>
        <v>1.4026743783251101E-2</v>
      </c>
      <c r="F55" s="81">
        <f t="shared" si="0"/>
        <v>1.4026743783251101E-2</v>
      </c>
    </row>
    <row r="56" spans="4:6" x14ac:dyDescent="0.25">
      <c r="D56" s="82">
        <v>5.5</v>
      </c>
      <c r="E56" s="85">
        <f t="array" ref="E56">SUM((E^(-Lambda/2)*((Lambda/2)^(ROW(A$1:A$111)-1)))/((EXP(GAMMALN(V_2/2)+GAMMALN(V_1/2+(ROW(A$1:A$111)-1))-GAMMALN(V_2/2+(V_1/2+(ROW(A$1:A$111)-1)))))*FACT((ROW(A$1:A$111)-1)))*(V_1/V_2)^(V_1/2+(ROW(A$1:A$111)-1))*(V_2/(V_2+V_1*D56))^((V_1+V_2)/2+(ROW(A$1:A$111)-1))*D56^(V_1/2-1+(ROW(A$1:A$111)-1)))</f>
        <v>1.334725136080462E-2</v>
      </c>
      <c r="F56" s="81">
        <f t="shared" si="0"/>
        <v>1.334725136080462E-2</v>
      </c>
    </row>
    <row r="57" spans="4:6" x14ac:dyDescent="0.25">
      <c r="D57" s="82">
        <v>5.6</v>
      </c>
      <c r="E57" s="85">
        <f t="array" ref="E57">SUM((E^(-Lambda/2)*((Lambda/2)^(ROW(A$1:A$111)-1)))/((EXP(GAMMALN(V_2/2)+GAMMALN(V_1/2+(ROW(A$1:A$111)-1))-GAMMALN(V_2/2+(V_1/2+(ROW(A$1:A$111)-1)))))*FACT((ROW(A$1:A$111)-1)))*(V_1/V_2)^(V_1/2+(ROW(A$1:A$111)-1))*(V_2/(V_2+V_1*D57))^((V_1+V_2)/2+(ROW(A$1:A$111)-1))*D57^(V_1/2-1+(ROW(A$1:A$111)-1)))</f>
        <v>1.2704957180223252E-2</v>
      </c>
      <c r="F57" s="81">
        <f t="shared" si="0"/>
        <v>1.2704957180223252E-2</v>
      </c>
    </row>
    <row r="58" spans="4:6" x14ac:dyDescent="0.25">
      <c r="D58" s="82">
        <v>5.7</v>
      </c>
      <c r="E58" s="85">
        <f t="array" ref="E58">SUM((E^(-Lambda/2)*((Lambda/2)^(ROW(A$1:A$111)-1)))/((EXP(GAMMALN(V_2/2)+GAMMALN(V_1/2+(ROW(A$1:A$111)-1))-GAMMALN(V_2/2+(V_1/2+(ROW(A$1:A$111)-1)))))*FACT((ROW(A$1:A$111)-1)))*(V_1/V_2)^(V_1/2+(ROW(A$1:A$111)-1))*(V_2/(V_2+V_1*D58))^((V_1+V_2)/2+(ROW(A$1:A$111)-1))*D58^(V_1/2-1+(ROW(A$1:A$111)-1)))</f>
        <v>1.2097560176442352E-2</v>
      </c>
      <c r="F58" s="81">
        <f t="shared" si="0"/>
        <v>1.2097560176442352E-2</v>
      </c>
    </row>
    <row r="59" spans="4:6" x14ac:dyDescent="0.25">
      <c r="D59" s="82">
        <v>5.8</v>
      </c>
      <c r="E59" s="85">
        <f t="array" ref="E59">SUM((E^(-Lambda/2)*((Lambda/2)^(ROW(A$1:A$111)-1)))/((EXP(GAMMALN(V_2/2)+GAMMALN(V_1/2+(ROW(A$1:A$111)-1))-GAMMALN(V_2/2+(V_1/2+(ROW(A$1:A$111)-1)))))*FACT((ROW(A$1:A$111)-1)))*(V_1/V_2)^(V_1/2+(ROW(A$1:A$111)-1))*(V_2/(V_2+V_1*D59))^((V_1+V_2)/2+(ROW(A$1:A$111)-1))*D59^(V_1/2-1+(ROW(A$1:A$111)-1)))</f>
        <v>1.1522920462106354E-2</v>
      </c>
      <c r="F59" s="81">
        <f t="shared" si="0"/>
        <v>1.1522920462106354E-2</v>
      </c>
    </row>
    <row r="60" spans="4:6" x14ac:dyDescent="0.25">
      <c r="D60" s="82">
        <v>5.9</v>
      </c>
      <c r="E60" s="85">
        <f t="array" ref="E60">SUM((E^(-Lambda/2)*((Lambda/2)^(ROW(A$1:A$111)-1)))/((EXP(GAMMALN(V_2/2)+GAMMALN(V_1/2+(ROW(A$1:A$111)-1))-GAMMALN(V_2/2+(V_1/2+(ROW(A$1:A$111)-1)))))*FACT((ROW(A$1:A$111)-1)))*(V_1/V_2)^(V_1/2+(ROW(A$1:A$111)-1))*(V_2/(V_2+V_1*D60))^((V_1+V_2)/2+(ROW(A$1:A$111)-1))*D60^(V_1/2-1+(ROW(A$1:A$111)-1)))</f>
        <v>1.0979046508726534E-2</v>
      </c>
      <c r="F60" s="81">
        <f t="shared" si="0"/>
        <v>1.0979046508726534E-2</v>
      </c>
    </row>
    <row r="61" spans="4:6" x14ac:dyDescent="0.25">
      <c r="D61" s="82">
        <v>6</v>
      </c>
      <c r="E61" s="85">
        <f t="array" ref="E61">SUM((E^(-Lambda/2)*((Lambda/2)^(ROW(A$1:A$111)-1)))/((EXP(GAMMALN(V_2/2)+GAMMALN(V_1/2+(ROW(A$1:A$111)-1))-GAMMALN(V_2/2+(V_1/2+(ROW(A$1:A$111)-1)))))*FACT((ROW(A$1:A$111)-1)))*(V_1/V_2)^(V_1/2+(ROW(A$1:A$111)-1))*(V_2/(V_2+V_1*D61))^((V_1+V_2)/2+(ROW(A$1:A$111)-1))*D61^(V_1/2-1+(ROW(A$1:A$111)-1)))</f>
        <v>1.0464083487193578E-2</v>
      </c>
      <c r="F61" s="81">
        <f t="shared" si="0"/>
        <v>1.0464083487193578E-2</v>
      </c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S100"/>
  <sheetViews>
    <sheetView workbookViewId="0">
      <selection activeCell="M10" sqref="M10"/>
    </sheetView>
  </sheetViews>
  <sheetFormatPr defaultRowHeight="15" x14ac:dyDescent="0.25"/>
  <cols>
    <col min="4" max="4" width="12" bestFit="1" customWidth="1"/>
    <col min="10" max="10" width="10" bestFit="1" customWidth="1"/>
    <col min="11" max="11" width="5.7109375" customWidth="1"/>
  </cols>
  <sheetData>
    <row r="1" spans="12:19" x14ac:dyDescent="0.25">
      <c r="L1" t="s">
        <v>123</v>
      </c>
      <c r="M1" t="s">
        <v>124</v>
      </c>
      <c r="N1" t="s">
        <v>125</v>
      </c>
      <c r="O1" t="s">
        <v>126</v>
      </c>
      <c r="P1" t="s">
        <v>127</v>
      </c>
      <c r="Q1" t="s">
        <v>128</v>
      </c>
    </row>
    <row r="2" spans="12:19" x14ac:dyDescent="0.25">
      <c r="L2">
        <v>0.10000000149011612</v>
      </c>
      <c r="M2">
        <v>2.0188128228390177E-4</v>
      </c>
      <c r="N2">
        <v>1.7534727935213587E-3</v>
      </c>
      <c r="O2">
        <v>9.7993372628090315E-3</v>
      </c>
      <c r="P2">
        <v>2.5966648550576467E-6</v>
      </c>
      <c r="Q2">
        <v>3.2324927453841451E-8</v>
      </c>
    </row>
    <row r="3" spans="12:19" x14ac:dyDescent="0.25">
      <c r="L3">
        <v>0.20000000298023224</v>
      </c>
      <c r="M3">
        <v>2.8977946111639471E-3</v>
      </c>
      <c r="N3">
        <v>1.8999457183379639E-2</v>
      </c>
      <c r="O3">
        <v>8.3204987333245314E-2</v>
      </c>
      <c r="P3">
        <v>6.1886960268447763E-5</v>
      </c>
      <c r="Q3">
        <v>1.2161133120054796E-6</v>
      </c>
    </row>
    <row r="4" spans="12:19" x14ac:dyDescent="0.25">
      <c r="L4">
        <v>0.30000001192092896</v>
      </c>
      <c r="M4">
        <v>1.2588966133214642E-2</v>
      </c>
      <c r="N4">
        <v>6.4913768022889506E-2</v>
      </c>
      <c r="O4">
        <v>0.22920758357347251</v>
      </c>
      <c r="P4">
        <v>4.0951268435782307E-4</v>
      </c>
      <c r="Q4">
        <v>1.166208811626547E-5</v>
      </c>
    </row>
    <row r="5" spans="12:19" x14ac:dyDescent="0.25">
      <c r="L5">
        <v>0.40000000596046448</v>
      </c>
      <c r="M5">
        <v>3.30913808402859E-2</v>
      </c>
      <c r="N5">
        <v>0.13843639450189543</v>
      </c>
      <c r="O5">
        <v>0.40344171593557288</v>
      </c>
      <c r="P5">
        <v>1.5431203257695336E-3</v>
      </c>
      <c r="Q5">
        <v>5.997601134165307E-5</v>
      </c>
    </row>
    <row r="6" spans="12:19" x14ac:dyDescent="0.25">
      <c r="L6">
        <v>0.5</v>
      </c>
      <c r="M6">
        <v>6.5697773436132173E-2</v>
      </c>
      <c r="N6">
        <v>0.22852739469993205</v>
      </c>
      <c r="O6">
        <v>0.56050712583432205</v>
      </c>
      <c r="P6">
        <v>4.1935201754015649E-3</v>
      </c>
      <c r="Q6">
        <v>2.11817058579323E-4</v>
      </c>
    </row>
    <row r="7" spans="12:19" x14ac:dyDescent="0.25">
      <c r="L7">
        <v>0.60000002384185791</v>
      </c>
      <c r="M7">
        <v>0.10898461876931335</v>
      </c>
      <c r="N7">
        <v>0.32155708698235652</v>
      </c>
      <c r="O7">
        <v>0.67481062616744847</v>
      </c>
      <c r="P7">
        <v>9.174175083306986E-3</v>
      </c>
      <c r="Q7">
        <v>5.7737057467776784E-4</v>
      </c>
    </row>
    <row r="8" spans="12:19" x14ac:dyDescent="0.25">
      <c r="L8">
        <v>0.70000004768371582</v>
      </c>
      <c r="M8">
        <v>0.15961167046178337</v>
      </c>
      <c r="N8">
        <v>0.40610350089614183</v>
      </c>
      <c r="O8">
        <v>0.73956270627767196</v>
      </c>
      <c r="P8">
        <v>1.7175260734107151E-2</v>
      </c>
      <c r="Q8">
        <v>1.2989914011412331E-3</v>
      </c>
    </row>
    <row r="9" spans="12:19" x14ac:dyDescent="0.25">
      <c r="L9">
        <v>0.80000007152557373</v>
      </c>
      <c r="M9">
        <v>0.21340098531714372</v>
      </c>
      <c r="N9">
        <v>0.47478554469553552</v>
      </c>
      <c r="O9">
        <v>0.75953670349011737</v>
      </c>
      <c r="P9">
        <v>2.8580561625501131E-2</v>
      </c>
      <c r="Q9">
        <v>2.5199740139474885E-3</v>
      </c>
    </row>
    <row r="10" spans="12:19" x14ac:dyDescent="0.25">
      <c r="L10">
        <v>0.90000009536743164</v>
      </c>
      <c r="M10">
        <v>0.26625692285068764</v>
      </c>
      <c r="N10">
        <v>0.52420820599584683</v>
      </c>
      <c r="O10">
        <v>0.74453235054747935</v>
      </c>
      <c r="P10">
        <v>4.3364949203296657E-2</v>
      </c>
      <c r="Q10">
        <v>4.3469355164726872E-3</v>
      </c>
    </row>
    <row r="11" spans="12:19" x14ac:dyDescent="0.25">
      <c r="L11">
        <v>1.0000001192092896</v>
      </c>
      <c r="M11">
        <v>0.31476184775247712</v>
      </c>
      <c r="N11">
        <v>0.55406527513840353</v>
      </c>
      <c r="O11">
        <v>0.70521074191773336</v>
      </c>
      <c r="P11">
        <v>6.1091569144125141E-2</v>
      </c>
      <c r="Q11">
        <v>6.8207068247636725E-3</v>
      </c>
    </row>
    <row r="12" spans="12:19" x14ac:dyDescent="0.25">
      <c r="L12">
        <v>1.1000001430511475</v>
      </c>
      <c r="M12">
        <v>0.35645241563965185</v>
      </c>
      <c r="N12">
        <v>0.56606138857503052</v>
      </c>
      <c r="O12">
        <v>0.65099252627396453</v>
      </c>
      <c r="P12">
        <v>8.0992380272113154E-2</v>
      </c>
      <c r="Q12">
        <v>9.9046647856196376E-3</v>
      </c>
    </row>
    <row r="13" spans="12:19" x14ac:dyDescent="0.25">
      <c r="L13">
        <v>1.2000001668930054</v>
      </c>
      <c r="M13">
        <v>0.38985541829418385</v>
      </c>
      <c r="N13">
        <v>0.56297454935813396</v>
      </c>
      <c r="O13">
        <v>0.58929395997482414</v>
      </c>
      <c r="P13">
        <v>0.10209640336894753</v>
      </c>
      <c r="Q13">
        <v>1.3491131889141672E-2</v>
      </c>
    </row>
    <row r="14" spans="12:19" x14ac:dyDescent="0.25">
      <c r="L14">
        <v>1.3000001907348633</v>
      </c>
      <c r="M14">
        <v>0.41437578770400602</v>
      </c>
      <c r="N14">
        <v>0.54796506285117885</v>
      </c>
      <c r="O14">
        <v>0.52548759132228451</v>
      </c>
      <c r="P14">
        <v>0.12336813082288826</v>
      </c>
      <c r="Q14">
        <v>1.7420619044743207E-2</v>
      </c>
    </row>
    <row r="15" spans="12:19" x14ac:dyDescent="0.25">
      <c r="L15">
        <v>1.4000002145767212</v>
      </c>
      <c r="M15">
        <v>0.43011434643435176</v>
      </c>
      <c r="N15">
        <v>0.52412685393696745</v>
      </c>
      <c r="O15">
        <v>0.46318630558537144</v>
      </c>
      <c r="P15">
        <v>0.14382782906920463</v>
      </c>
      <c r="Q15">
        <v>2.1506687506083727E-2</v>
      </c>
      <c r="S15" s="106"/>
    </row>
    <row r="16" spans="12:19" x14ac:dyDescent="0.25">
      <c r="L16">
        <v>1.5000002384185791</v>
      </c>
      <c r="M16">
        <v>0.4376693836817524</v>
      </c>
      <c r="N16">
        <v>0.49423357301352222</v>
      </c>
      <c r="O16">
        <v>0.40462448936146556</v>
      </c>
      <c r="P16">
        <v>0.16263847437841222</v>
      </c>
      <c r="Q16">
        <v>2.5560127465213384E-2</v>
      </c>
    </row>
    <row r="17" spans="12:17" x14ac:dyDescent="0.25">
      <c r="L17">
        <v>1.600000262260437</v>
      </c>
      <c r="M17">
        <v>0.43795420613685726</v>
      </c>
      <c r="N17">
        <v>0.46062346173792285</v>
      </c>
      <c r="O17">
        <v>0.35102513368610294</v>
      </c>
      <c r="P17">
        <v>0.17915558751816829</v>
      </c>
      <c r="Q17">
        <v>2.9408403287400485E-2</v>
      </c>
    </row>
    <row r="18" spans="12:17" x14ac:dyDescent="0.25">
      <c r="L18">
        <v>1.7000002861022949</v>
      </c>
      <c r="M18">
        <v>0.43204614581478012</v>
      </c>
      <c r="N18">
        <v>0.42517391285898709</v>
      </c>
      <c r="O18">
        <v>0.30290821344368063</v>
      </c>
      <c r="P18">
        <v>0.1929439979908063</v>
      </c>
      <c r="Q18">
        <v>3.290864661528678E-2</v>
      </c>
    </row>
    <row r="19" spans="12:17" x14ac:dyDescent="0.25">
      <c r="L19">
        <v>1.8000003099441528</v>
      </c>
      <c r="M19">
        <v>0.42107146853665467</v>
      </c>
      <c r="N19">
        <v>0.38932833694937191</v>
      </c>
      <c r="O19">
        <v>0.26033022394243432</v>
      </c>
      <c r="P19">
        <v>0.20376943596130404</v>
      </c>
      <c r="Q19">
        <v>3.5954241723709889E-2</v>
      </c>
    </row>
    <row r="20" spans="12:17" x14ac:dyDescent="0.25">
      <c r="L20">
        <v>1.9000003337860107</v>
      </c>
      <c r="M20">
        <v>0.40612421371763574</v>
      </c>
      <c r="N20">
        <v>0.35414934744498122</v>
      </c>
      <c r="O20">
        <v>0.2230605053293265</v>
      </c>
      <c r="P20">
        <v>0.21157373563712467</v>
      </c>
      <c r="Q20">
        <v>3.8476081541030882E-2</v>
      </c>
    </row>
    <row r="21" spans="12:17" x14ac:dyDescent="0.25">
      <c r="L21">
        <v>2.0000002384185791</v>
      </c>
      <c r="M21">
        <v>0.38821390276911133</v>
      </c>
      <c r="N21">
        <v>0.32038157481913709</v>
      </c>
      <c r="O21">
        <v>0.19070566323376498</v>
      </c>
      <c r="P21">
        <v>0.21644149763515902</v>
      </c>
      <c r="Q21">
        <v>4.0439983381210576E-2</v>
      </c>
    </row>
    <row r="22" spans="12:17" x14ac:dyDescent="0.25">
      <c r="L22">
        <v>2.1000001430511475</v>
      </c>
      <c r="M22">
        <v>0.36823591193992178</v>
      </c>
      <c r="N22">
        <v>0.2885139756621718</v>
      </c>
      <c r="O22">
        <v>0.16279386620867442</v>
      </c>
      <c r="P22">
        <v>0.21856432678488624</v>
      </c>
      <c r="Q22">
        <v>4.1841758836222862E-2</v>
      </c>
    </row>
    <row r="23" spans="12:17" x14ac:dyDescent="0.25">
      <c r="L23">
        <v>2.2000000476837158</v>
      </c>
      <c r="M23">
        <v>0.34695881991731015</v>
      </c>
      <c r="N23">
        <v>0.258836753126585</v>
      </c>
      <c r="O23">
        <v>0.13882998582865483</v>
      </c>
      <c r="P23">
        <v>0.21820674873323323</v>
      </c>
      <c r="Q23">
        <v>4.2701159699319396E-2</v>
      </c>
    </row>
    <row r="24" spans="12:17" x14ac:dyDescent="0.25">
      <c r="L24">
        <v>2.2999999523162842</v>
      </c>
      <c r="M24">
        <v>0.32502342071015161</v>
      </c>
      <c r="N24">
        <v>0.23149015072840892</v>
      </c>
      <c r="O24">
        <v>0.11832967084794825</v>
      </c>
      <c r="P24">
        <v>0.21567635776755609</v>
      </c>
      <c r="Q24">
        <v>4.3055655506652586E-2</v>
      </c>
    </row>
    <row r="25" spans="12:17" x14ac:dyDescent="0.25">
      <c r="L25">
        <v>2.3999998569488525</v>
      </c>
      <c r="M25">
        <v>0.3029493679522714</v>
      </c>
      <c r="N25">
        <v>0.20650480042412056</v>
      </c>
      <c r="O25">
        <v>0.10083907304869008</v>
      </c>
      <c r="P25">
        <v>0.21129929399584305</v>
      </c>
      <c r="Q25">
        <v>4.2954639559423621E-2</v>
      </c>
    </row>
    <row r="26" spans="12:17" x14ac:dyDescent="0.25">
      <c r="L26">
        <v>2.4999997615814209</v>
      </c>
      <c r="M26">
        <v>0.28114629256605139</v>
      </c>
      <c r="N26">
        <v>0.18383403975696019</v>
      </c>
      <c r="O26">
        <v>8.5944942575883282E-2</v>
      </c>
      <c r="P26">
        <v>0.20540127878828071</v>
      </c>
      <c r="Q26">
        <v>4.24544140289249E-2</v>
      </c>
    </row>
    <row r="27" spans="12:17" x14ac:dyDescent="0.25">
      <c r="L27">
        <v>2.5999996662139893</v>
      </c>
      <c r="M27">
        <v>0.25992711495818432</v>
      </c>
      <c r="N27">
        <v>0.16337913246438832</v>
      </c>
      <c r="O27">
        <v>7.3278488991543572E-2</v>
      </c>
      <c r="P27">
        <v>0.19829384276431489</v>
      </c>
      <c r="Q27">
        <v>4.1614101497569861E-2</v>
      </c>
    </row>
    <row r="28" spans="12:17" x14ac:dyDescent="0.25">
      <c r="L28">
        <v>2.6999995708465576</v>
      </c>
      <c r="M28">
        <v>0.23952198022952445</v>
      </c>
      <c r="N28">
        <v>0.14500849406550853</v>
      </c>
      <c r="O28">
        <v>6.2515369222857525E-2</v>
      </c>
      <c r="P28">
        <v>0.19026506524395168</v>
      </c>
      <c r="Q28">
        <v>4.049249339203255E-2</v>
      </c>
    </row>
    <row r="29" spans="12:17" x14ac:dyDescent="0.25">
      <c r="L29">
        <v>2.799999475479126</v>
      </c>
      <c r="M29">
        <v>0.2200917942624942</v>
      </c>
      <c r="N29">
        <v>0.12857201535031071</v>
      </c>
      <c r="O29">
        <v>5.3373406327854936E-2</v>
      </c>
      <c r="P29">
        <v>0.18157401888165864</v>
      </c>
      <c r="Q29">
        <v>3.9145761615745581E-2</v>
      </c>
    </row>
    <row r="30" spans="12:17" x14ac:dyDescent="0.25">
      <c r="L30">
        <v>2.8999993801116943</v>
      </c>
      <c r="M30">
        <v>0.20174074694113439</v>
      </c>
      <c r="N30">
        <v>0.11391147804405691</v>
      </c>
      <c r="O30">
        <v>4.5609102695840023E-2</v>
      </c>
      <c r="P30">
        <v>0.17244811136496038</v>
      </c>
      <c r="Q30">
        <v>3.7625915559531438E-2</v>
      </c>
    </row>
    <row r="31" spans="12:17" x14ac:dyDescent="0.25">
      <c r="L31">
        <v>2.9999992847442627</v>
      </c>
      <c r="M31">
        <v>0.18452750024647604</v>
      </c>
      <c r="N31">
        <v>0.10086792048371949</v>
      </c>
      <c r="O31">
        <v>3.901363371709364E-2</v>
      </c>
      <c r="P31">
        <v>0.16308258600729394</v>
      </c>
      <c r="Q31">
        <v>3.5979870500075783E-2</v>
      </c>
    </row>
    <row r="32" spans="12:17" x14ac:dyDescent="0.25">
      <c r="L32">
        <v>3.0999991893768311</v>
      </c>
      <c r="M32">
        <v>0.16847491841001688</v>
      </c>
      <c r="N32">
        <v>8.9286667099019293E-2</v>
      </c>
      <c r="O32">
        <v>3.3408749010489049E-2</v>
      </c>
      <c r="P32">
        <v>0.15364154804265481</v>
      </c>
      <c r="Q32">
        <v>3.4248995176032422E-2</v>
      </c>
    </row>
    <row r="33" spans="12:17" x14ac:dyDescent="0.25">
      <c r="L33">
        <v>3.1999990940093994</v>
      </c>
      <c r="M33">
        <v>0.15357834716252214</v>
      </c>
      <c r="N33">
        <v>7.9020599946571277E-2</v>
      </c>
      <c r="O33">
        <v>2.8642833996591895E-2</v>
      </c>
      <c r="P33">
        <v>0.14425999914392407</v>
      </c>
      <c r="Q33">
        <v>3.2469018456961568E-2</v>
      </c>
    </row>
    <row r="34" spans="12:17" x14ac:dyDescent="0.25">
      <c r="L34">
        <v>3.2999989986419678</v>
      </c>
      <c r="M34">
        <v>0.13981252819738088</v>
      </c>
      <c r="N34">
        <v>6.9932130981966115E-2</v>
      </c>
      <c r="O34">
        <v>2.4587269634251462E-2</v>
      </c>
      <c r="P34">
        <v>0.13504647438715411</v>
      </c>
      <c r="Q34">
        <v>3.0670192117169631E-2</v>
      </c>
    </row>
    <row r="35" spans="12:17" x14ac:dyDescent="0.25">
      <c r="L35">
        <v>3.3999989032745361</v>
      </c>
      <c r="M35">
        <v>0.12713727824579171</v>
      </c>
      <c r="N35">
        <v>6.1894232598276207E-2</v>
      </c>
      <c r="O35">
        <v>2.1133154110579061E-2</v>
      </c>
      <c r="P35">
        <v>0.12608597562820084</v>
      </c>
      <c r="Q35">
        <v>2.8877625253352381E-2</v>
      </c>
    </row>
    <row r="36" spans="12:17" x14ac:dyDescent="0.25">
      <c r="L36">
        <v>3.4999988079071045</v>
      </c>
      <c r="M36">
        <v>0.11550208109033012</v>
      </c>
      <c r="N36">
        <v>5.4790800860049726E-2</v>
      </c>
      <c r="O36">
        <v>1.818840407638099E-2</v>
      </c>
      <c r="P36">
        <v>0.11744297965620362</v>
      </c>
      <c r="Q36">
        <v>2.7111723690115622E-2</v>
      </c>
    </row>
    <row r="37" spans="12:17" x14ac:dyDescent="0.25">
      <c r="L37">
        <v>3.5999987125396729</v>
      </c>
      <c r="M37">
        <v>0.10484974391067445</v>
      </c>
      <c r="N37">
        <v>4.8516559092411538E-2</v>
      </c>
      <c r="O37">
        <v>1.5675225445781142E-2</v>
      </c>
      <c r="P37">
        <v>0.10916436798998561</v>
      </c>
      <c r="Q37">
        <v>2.5388683638025249E-2</v>
      </c>
    </row>
    <row r="38" spans="12:17" x14ac:dyDescent="0.25">
      <c r="L38">
        <v>3.6999986171722412</v>
      </c>
      <c r="M38">
        <v>9.5119262666004109E-2</v>
      </c>
      <c r="N38">
        <v>4.2976656771971322E-2</v>
      </c>
      <c r="O38">
        <v>1.3527928451634124E-2</v>
      </c>
      <c r="P38">
        <v>0.10128217885680726</v>
      </c>
      <c r="Q38">
        <v>2.372100240464188E-2</v>
      </c>
    </row>
    <row r="39" spans="12:17" x14ac:dyDescent="0.25">
      <c r="L39">
        <v>3.7999985218048096</v>
      </c>
      <c r="M39">
        <v>8.6248029038534915E-2</v>
      </c>
      <c r="N39">
        <v>3.8086077655959033E-2</v>
      </c>
      <c r="O39">
        <v>1.1691054202569207E-2</v>
      </c>
      <c r="P39">
        <v>9.3816122602465107E-2</v>
      </c>
      <c r="Q39">
        <v>2.2117980025913545E-2</v>
      </c>
    </row>
    <row r="40" spans="12:17" x14ac:dyDescent="0.25">
      <c r="L40">
        <v>3.8999984264373779</v>
      </c>
      <c r="M40">
        <v>7.8173496679398713E-2</v>
      </c>
      <c r="N40">
        <v>3.3768939586014138E-2</v>
      </c>
      <c r="O40">
        <v>1.0117777473223092E-2</v>
      </c>
      <c r="P40">
        <v>8.6775831666135755E-2</v>
      </c>
      <c r="Q40">
        <v>2.0586194439339855E-2</v>
      </c>
    </row>
    <row r="41" spans="12:17" x14ac:dyDescent="0.25">
      <c r="L41">
        <v>3.9999983310699463</v>
      </c>
      <c r="M41">
        <v>7.0834408993436432E-2</v>
      </c>
      <c r="N41">
        <v>2.9957744490039805E-2</v>
      </c>
      <c r="O41">
        <v>8.7685509094866838E-3</v>
      </c>
      <c r="P41">
        <v>8.0162837416443589E-2</v>
      </c>
      <c r="Q41">
        <v>1.9129939538224446E-2</v>
      </c>
    </row>
    <row r="42" spans="12:17" x14ac:dyDescent="0.25">
      <c r="L42">
        <v>4.0999984741210938</v>
      </c>
      <c r="M42">
        <v>6.4171660515427262E-2</v>
      </c>
      <c r="N42">
        <v>2.6592611621429139E-2</v>
      </c>
      <c r="O42">
        <v>7.6099553958726834E-3</v>
      </c>
      <c r="P42">
        <v>7.3972266228817363E-2</v>
      </c>
      <c r="Q42">
        <v>1.7751617256689792E-2</v>
      </c>
    </row>
    <row r="43" spans="12:17" x14ac:dyDescent="0.25">
      <c r="L43">
        <v>4.1999983787536621</v>
      </c>
      <c r="M43">
        <v>5.8128957268797687E-2</v>
      </c>
      <c r="N43">
        <v>2.3620567377703766E-2</v>
      </c>
      <c r="O43">
        <v>6.6137425641171988E-3</v>
      </c>
      <c r="P43">
        <v>6.819435715648442E-2</v>
      </c>
      <c r="Q43">
        <v>1.6452100975569331E-2</v>
      </c>
    </row>
    <row r="44" spans="12:17" x14ac:dyDescent="0.25">
      <c r="L44">
        <v>4.2999982833862305</v>
      </c>
      <c r="M44">
        <v>5.2653102787932816E-2</v>
      </c>
      <c r="N44">
        <v>2.0994791668857416E-2</v>
      </c>
      <c r="O44">
        <v>5.756002787072563E-3</v>
      </c>
      <c r="P44">
        <v>6.2815603506967979E-2</v>
      </c>
      <c r="Q44">
        <v>1.5231021873461131E-2</v>
      </c>
    </row>
    <row r="45" spans="12:17" x14ac:dyDescent="0.25">
      <c r="L45">
        <v>4.3999981880187988</v>
      </c>
      <c r="M45">
        <v>4.7694276732060462E-2</v>
      </c>
      <c r="N45">
        <v>1.8673991184446966E-2</v>
      </c>
      <c r="O45">
        <v>5.016490464641944E-3</v>
      </c>
      <c r="P45">
        <v>5.7819837114284366E-2</v>
      </c>
      <c r="Q45">
        <v>1.4087046055669843E-2</v>
      </c>
    </row>
    <row r="46" spans="12:17" x14ac:dyDescent="0.25">
      <c r="L46">
        <v>4.4999980926513672</v>
      </c>
      <c r="M46">
        <v>4.3206104753414826E-2</v>
      </c>
      <c r="N46">
        <v>1.6621782492286522E-2</v>
      </c>
      <c r="O46">
        <v>4.3780442819039362E-3</v>
      </c>
      <c r="P46">
        <v>5.3189055838221658E-2</v>
      </c>
      <c r="Q46">
        <v>1.3018095803881727E-2</v>
      </c>
    </row>
    <row r="47" spans="12:17" x14ac:dyDescent="0.25">
      <c r="L47">
        <v>4.5999979972839355</v>
      </c>
      <c r="M47">
        <v>3.9145650438027188E-2</v>
      </c>
      <c r="N47">
        <v>1.4806136943809296E-2</v>
      </c>
      <c r="O47">
        <v>3.8261026265529255E-3</v>
      </c>
      <c r="P47">
        <v>4.8904108571716003E-2</v>
      </c>
      <c r="Q47">
        <v>1.2021538696153234E-2</v>
      </c>
    </row>
    <row r="48" spans="12:17" x14ac:dyDescent="0.25">
      <c r="L48">
        <v>4.6999979019165039</v>
      </c>
      <c r="M48">
        <v>3.5473338512471836E-2</v>
      </c>
      <c r="N48">
        <v>1.3198878391423873E-2</v>
      </c>
      <c r="O48">
        <v>3.348296544519304E-3</v>
      </c>
      <c r="P48">
        <v>4.494524480517189E-2</v>
      </c>
      <c r="Q48">
        <v>1.1094345081784461E-2</v>
      </c>
    </row>
    <row r="49" spans="12:17" x14ac:dyDescent="0.25">
      <c r="L49">
        <v>4.7999978065490723</v>
      </c>
      <c r="M49">
        <v>3.2152829701980981E-2</v>
      </c>
      <c r="N49">
        <v>1.1775231704430412E-2</v>
      </c>
      <c r="O49">
        <v>2.9341078190700783E-3</v>
      </c>
      <c r="P49">
        <v>4.1292549171213402E-2</v>
      </c>
      <c r="Q49">
        <v>1.0233217755799632E-2</v>
      </c>
    </row>
    <row r="50" spans="12:17" x14ac:dyDescent="0.25">
      <c r="L50">
        <v>4.8999977111816406</v>
      </c>
      <c r="M50">
        <v>2.9150863142644385E-2</v>
      </c>
      <c r="N50">
        <v>1.0513419113931962E-2</v>
      </c>
      <c r="O50">
        <v>2.5745816896556172E-3</v>
      </c>
      <c r="P50">
        <v>3.7926279293780243E-2</v>
      </c>
      <c r="Q50">
        <v>9.4346975083605192E-3</v>
      </c>
    </row>
    <row r="51" spans="12:17" x14ac:dyDescent="0.25">
      <c r="L51">
        <v>4.999997615814209</v>
      </c>
      <c r="M51">
        <v>2.6437078612588656E-2</v>
      </c>
      <c r="N51">
        <v>9.3943008851837297E-3</v>
      </c>
      <c r="O51">
        <v>2.2620853838993039E-3</v>
      </c>
      <c r="P51">
        <v>3.4827123118668382E-2</v>
      </c>
      <c r="Q51">
        <v>8.6952479636227438E-3</v>
      </c>
    </row>
    <row r="52" spans="12:17" x14ac:dyDescent="0.25">
      <c r="L52">
        <v>5.0999975204467773</v>
      </c>
      <c r="M52">
        <v>2.3983827918664796E-2</v>
      </c>
      <c r="N52">
        <v>8.401056580792458E-3</v>
      </c>
      <c r="O52">
        <v>1.99010504815116E-3</v>
      </c>
      <c r="P52">
        <v>3.1976389818234856E-2</v>
      </c>
      <c r="Q52">
        <v>8.011322812557271E-3</v>
      </c>
    </row>
    <row r="53" spans="12:17" x14ac:dyDescent="0.25">
      <c r="L53">
        <v>5.1999974250793457</v>
      </c>
      <c r="M53">
        <v>2.1765982436325302E-2</v>
      </c>
      <c r="N53">
        <v>7.518903146278213E-3</v>
      </c>
      <c r="O53">
        <v>1.7530748586261375E-3</v>
      </c>
      <c r="P53">
        <v>2.9356146408769559E-2</v>
      </c>
      <c r="Q53">
        <v>7.3794182148239655E-3</v>
      </c>
    </row>
    <row r="54" spans="12:17" x14ac:dyDescent="0.25">
      <c r="L54">
        <v>5.2999973297119141</v>
      </c>
      <c r="M54">
        <v>1.9760741946991602E-2</v>
      </c>
      <c r="N54">
        <v>6.734846152151302E-3</v>
      </c>
      <c r="O54">
        <v>1.5462331049188468E-3</v>
      </c>
      <c r="P54">
        <v>2.6949310432750423E-2</v>
      </c>
      <c r="Q54">
        <v>6.7961128161287427E-3</v>
      </c>
    </row>
    <row r="55" spans="12:17" x14ac:dyDescent="0.25">
      <c r="L55">
        <v>5.3999972343444824</v>
      </c>
      <c r="M55">
        <v>1.794744846042954E-2</v>
      </c>
      <c r="N55">
        <v>6.0374607142265344E-3</v>
      </c>
      <c r="O55">
        <v>1.3655008870373682E-3</v>
      </c>
      <c r="P55">
        <v>2.4739707456714295E-2</v>
      </c>
      <c r="Q55">
        <v>6.2580975127724319E-3</v>
      </c>
    </row>
    <row r="56" spans="12:17" x14ac:dyDescent="0.25">
      <c r="L56">
        <v>5.4999971389770508</v>
      </c>
      <c r="M56">
        <v>1.6307407574523591E-2</v>
      </c>
      <c r="N56">
        <v>5.4166988509627596E-3</v>
      </c>
      <c r="O56">
        <v>1.2073797797469438E-3</v>
      </c>
      <c r="P56">
        <v>2.2712100721551741E-2</v>
      </c>
      <c r="Q56">
        <v>5.7621968022866319E-3</v>
      </c>
    </row>
    <row r="57" spans="12:17" x14ac:dyDescent="0.25">
      <c r="L57">
        <v>5.5999970436096191</v>
      </c>
      <c r="M57">
        <v>1.4823719048819666E-2</v>
      </c>
      <c r="N57">
        <v>4.8637202982693287E-3</v>
      </c>
      <c r="O57">
        <v>1.0688654148478963E-3</v>
      </c>
      <c r="P57">
        <v>2.0852199049291805E-2</v>
      </c>
      <c r="Q57">
        <v>5.3053832924272893E-3</v>
      </c>
    </row>
    <row r="58" spans="12:17" x14ac:dyDescent="0.25">
      <c r="L58">
        <v>5.6999969482421875</v>
      </c>
      <c r="M58">
        <v>1.3481117599561535E-2</v>
      </c>
      <c r="N58">
        <v>4.3707440713100813E-3</v>
      </c>
      <c r="O58">
        <v>9.4737443116985976E-4</v>
      </c>
      <c r="P58">
        <v>1.9146648046976557E-2</v>
      </c>
      <c r="Q58">
        <v>4.8847867020613087E-3</v>
      </c>
    </row>
    <row r="59" spans="12:17" x14ac:dyDescent="0.25">
      <c r="L59">
        <v>5.7999968528747559</v>
      </c>
      <c r="M59">
        <v>1.226582442019075E-2</v>
      </c>
      <c r="N59">
        <v>3.9309183278688573E-3</v>
      </c>
      <c r="O59">
        <v>8.4068265912992364E-4</v>
      </c>
      <c r="P59">
        <v>1.7583008739097725E-2</v>
      </c>
      <c r="Q59">
        <v>4.4976984765863308E-3</v>
      </c>
    </row>
    <row r="60" spans="12:17" x14ac:dyDescent="0.25">
      <c r="L60">
        <v>5.8999967575073242</v>
      </c>
      <c r="M60">
        <v>1.1165409557796303E-2</v>
      </c>
      <c r="N60">
        <v>3.5382063414363886E-3</v>
      </c>
      <c r="O60">
        <v>7.4687275495896014E-4</v>
      </c>
      <c r="P60">
        <v>1.6149726989115595E-2</v>
      </c>
      <c r="Q60">
        <v>4.1415729563048058E-3</v>
      </c>
    </row>
    <row r="61" spans="12:17" x14ac:dyDescent="0.25">
      <c r="L61">
        <v>5.9999966621398926</v>
      </c>
      <c r="M61">
        <v>1.0168665004712746E-2</v>
      </c>
      <c r="N61">
        <v>3.1872866298836527E-3</v>
      </c>
      <c r="O61">
        <v>6.6428979039886277E-4</v>
      </c>
      <c r="P61">
        <v>1.4836096421513413E-2</v>
      </c>
      <c r="Q61">
        <v>3.8140258767793206E-3</v>
      </c>
    </row>
    <row r="62" spans="12:17" x14ac:dyDescent="0.25">
      <c r="L62">
        <v>6.0999965667724609</v>
      </c>
      <c r="M62">
        <v>9.2654881727674537E-3</v>
      </c>
      <c r="N62">
        <v>2.8734655050244294E-3</v>
      </c>
      <c r="O62">
        <v>5.915035462986676E-4</v>
      </c>
      <c r="P62">
        <v>1.3632217013038029E-2</v>
      </c>
      <c r="Q62">
        <v>3.5128308434210216E-3</v>
      </c>
    </row>
    <row r="63" spans="12:17" x14ac:dyDescent="0.25">
      <c r="L63">
        <v>6.1999964714050293</v>
      </c>
      <c r="M63">
        <v>8.4467752874481297E-3</v>
      </c>
      <c r="N63">
        <v>2.5926005085957519E-3</v>
      </c>
      <c r="O63">
        <v>5.2727646105551443E-4</v>
      </c>
      <c r="P63">
        <v>1.2528951070697923E-2</v>
      </c>
      <c r="Q63">
        <v>3.2359143060564132E-3</v>
      </c>
    </row>
    <row r="64" spans="12:17" x14ac:dyDescent="0.25">
      <c r="L64">
        <v>6.2999963760375977</v>
      </c>
      <c r="M64">
        <v>7.704324156058426E-3</v>
      </c>
      <c r="N64">
        <v>2.3410333812254047E-3</v>
      </c>
      <c r="O64">
        <v>4.7053635392824567E-4</v>
      </c>
      <c r="P64">
        <v>1.1517877941517657E-2</v>
      </c>
      <c r="Q64">
        <v>2.9813494606362083E-3</v>
      </c>
    </row>
    <row r="65" spans="12:17" x14ac:dyDescent="0.25">
      <c r="L65">
        <v>6.399996280670166</v>
      </c>
      <c r="M65">
        <v>7.0307457163033731E-3</v>
      </c>
      <c r="N65">
        <v>2.1155313734692615E-3</v>
      </c>
      <c r="O65">
        <v>4.2035318447151282E-4</v>
      </c>
      <c r="P65">
        <v>1.0591248493172879E-2</v>
      </c>
      <c r="Q65">
        <v>2.7473494223484258E-3</v>
      </c>
    </row>
    <row r="66" spans="12:17" x14ac:dyDescent="0.25">
      <c r="L66">
        <v>6.4999961853027344</v>
      </c>
      <c r="M66">
        <v>6.4193837506731329E-3</v>
      </c>
      <c r="N66">
        <v>1.9132358530383454E-3</v>
      </c>
      <c r="O66">
        <v>3.7591922734686795E-4</v>
      </c>
      <c r="P66">
        <v>9.7419401550534676E-3</v>
      </c>
      <c r="Q66">
        <v>2.5322599450894488E-3</v>
      </c>
    </row>
    <row r="67" spans="12:17" x14ac:dyDescent="0.25">
      <c r="L67">
        <v>6.5999960899353027</v>
      </c>
      <c r="M67">
        <v>5.8642421503985621E-3</v>
      </c>
      <c r="N67">
        <v>1.7316172911650055E-3</v>
      </c>
      <c r="O67">
        <v>3.3653214043869774E-4</v>
      </c>
      <c r="P67">
        <v>8.9634131069566969E-3</v>
      </c>
      <c r="Q67">
        <v>2.3345519046282463E-3</v>
      </c>
    </row>
    <row r="68" spans="12:17" x14ac:dyDescent="0.25">
      <c r="L68">
        <v>6.6999959945678711</v>
      </c>
      <c r="M68">
        <v>5.3599191251307559E-3</v>
      </c>
      <c r="N68">
        <v>1.5684358250507673E-3</v>
      </c>
      <c r="O68">
        <v>3.0158048676245328E-4</v>
      </c>
      <c r="P68">
        <v>8.2496680396807777E-3</v>
      </c>
      <c r="Q68">
        <v>2.1528137151671082E-3</v>
      </c>
    </row>
    <row r="69" spans="12:17" x14ac:dyDescent="0.25">
      <c r="L69">
        <v>6.7999958992004395</v>
      </c>
      <c r="M69">
        <v>4.9015477765889728E-3</v>
      </c>
      <c r="N69">
        <v>1.4217066938839232E-3</v>
      </c>
      <c r="O69">
        <v>2.7053133978352045E-4</v>
      </c>
      <c r="P69">
        <v>7.5952057815677322E-3</v>
      </c>
      <c r="Q69">
        <v>1.9857438098473731E-3</v>
      </c>
    </row>
    <row r="70" spans="12:17" x14ac:dyDescent="0.25">
      <c r="L70">
        <v>6.8999958038330078</v>
      </c>
      <c r="M70">
        <v>4.4847424829655555E-3</v>
      </c>
      <c r="N70">
        <v>1.289669934369196E-3</v>
      </c>
      <c r="O70">
        <v>2.4291965969909483E-4</v>
      </c>
      <c r="P70">
        <v>6.9949889818411168E-3</v>
      </c>
      <c r="Q70">
        <v>1.8321432837514417E-3</v>
      </c>
    </row>
    <row r="71" spans="12:17" x14ac:dyDescent="0.25">
      <c r="L71">
        <v>6.9999957084655762</v>
      </c>
      <c r="M71">
        <v>4.1055505733935535E-3</v>
      </c>
      <c r="N71">
        <v>1.1707637993619863E-3</v>
      </c>
      <c r="O71">
        <v>2.1833917682838588E-4</v>
      </c>
      <c r="P71">
        <v>6.4444059605810134E-3</v>
      </c>
      <c r="Q71">
        <v>1.6909087719664513E-3</v>
      </c>
    </row>
    <row r="72" spans="12:17" x14ac:dyDescent="0.25">
      <c r="L72">
        <v>7.0999956130981445</v>
      </c>
      <c r="M72">
        <v>3.7604088064141779E-3</v>
      </c>
      <c r="N72">
        <v>1.0636014312460716E-3</v>
      </c>
      <c r="O72">
        <v>1.9643455905188836E-4</v>
      </c>
      <c r="P72">
        <v>5.9392367723291508E-3</v>
      </c>
      <c r="Q72">
        <v>1.5610256143138404E-3</v>
      </c>
    </row>
    <row r="73" spans="12:17" x14ac:dyDescent="0.25">
      <c r="L73">
        <v>7.1999955177307129</v>
      </c>
      <c r="M73">
        <v>3.4461042017505756E-3</v>
      </c>
      <c r="N73">
        <v>9.6695038123814268E-4</v>
      </c>
      <c r="O73">
        <v>1.7689467452217168E-4</v>
      </c>
      <c r="P73">
        <v>5.475621482231045E-3</v>
      </c>
      <c r="Q73">
        <v>1.44156134156735E-3</v>
      </c>
    </row>
    <row r="74" spans="12:17" x14ac:dyDescent="0.25">
      <c r="L74">
        <v>7.2999954223632813</v>
      </c>
      <c r="M74">
        <v>3.1597388098065114E-3</v>
      </c>
      <c r="N74">
        <v>8.7971461784752463E-4</v>
      </c>
      <c r="O74">
        <v>1.594467897051448E-4</v>
      </c>
      <c r="P74">
        <v>5.0500306174832438E-3</v>
      </c>
      <c r="Q74">
        <v>1.3316595046622979E-3</v>
      </c>
    </row>
    <row r="75" spans="12:17" x14ac:dyDescent="0.25">
      <c r="L75">
        <v>7.3999953269958496</v>
      </c>
      <c r="M75">
        <v>2.8986980374553295E-3</v>
      </c>
      <c r="N75">
        <v>8.0091871316670892E-4</v>
      </c>
      <c r="O75">
        <v>1.438515670913884E-4</v>
      </c>
      <c r="P75">
        <v>4.6592377303191369E-3</v>
      </c>
      <c r="Q75">
        <v>1.2305338579318107E-3</v>
      </c>
    </row>
    <row r="76" spans="12:17" x14ac:dyDescent="0.25">
      <c r="L76">
        <v>7.499995231628418</v>
      </c>
      <c r="M76">
        <v>2.6606221813868674E-3</v>
      </c>
      <c r="N76">
        <v>7.2969393532578049E-4</v>
      </c>
      <c r="O76">
        <v>1.2989874738287671E-4</v>
      </c>
      <c r="P76">
        <v>4.3002939899090039E-3</v>
      </c>
      <c r="Q76">
        <v>1.1374628992795858E-3</v>
      </c>
    </row>
    <row r="77" spans="12:17" x14ac:dyDescent="0.25">
      <c r="L77">
        <v>7.5999951362609863</v>
      </c>
      <c r="M77">
        <v>2.4433808512256895E-3</v>
      </c>
      <c r="N77">
        <v>6.6526601002946562E-4</v>
      </c>
      <c r="O77">
        <v>1.1740341822867859E-4</v>
      </c>
      <c r="P77">
        <v>3.9705047077785664E-3</v>
      </c>
      <c r="Q77">
        <v>1.0517847639829926E-3</v>
      </c>
    </row>
    <row r="78" spans="12:17" x14ac:dyDescent="0.25">
      <c r="L78">
        <v>7.6999950408935547</v>
      </c>
      <c r="M78">
        <v>2.2450499936428024E-3</v>
      </c>
      <c r="N78">
        <v>6.0694434424597113E-4</v>
      </c>
      <c r="O78">
        <v>1.0620278616914634E-4</v>
      </c>
      <c r="P78">
        <v>3.667407693367597E-3</v>
      </c>
      <c r="Q78">
        <v>9.7289246415644792E-4</v>
      </c>
    </row>
    <row r="79" spans="12:17" x14ac:dyDescent="0.25">
      <c r="L79">
        <v>7.799994945526123</v>
      </c>
      <c r="M79">
        <v>2.063891255667609E-3</v>
      </c>
      <c r="N79">
        <v>5.5411253139311543E-4</v>
      </c>
      <c r="O79">
        <v>9.6153380781527416E-5</v>
      </c>
      <c r="P79">
        <v>3.3887533320937123E-3</v>
      </c>
      <c r="Q79">
        <v>9.002294624933688E-4</v>
      </c>
    </row>
    <row r="80" spans="12:17" x14ac:dyDescent="0.25">
      <c r="L80">
        <v>7.8999948501586914</v>
      </c>
      <c r="M80">
        <v>1.8983334503527398E-3</v>
      </c>
      <c r="N80">
        <v>5.0621998026373566E-4</v>
      </c>
      <c r="O80">
        <v>8.7128630460064441E-5</v>
      </c>
      <c r="P80">
        <v>3.1324862768982355E-3</v>
      </c>
      <c r="Q80">
        <v>8.3328556649854329E-4</v>
      </c>
    </row>
    <row r="81" spans="12:17" x14ac:dyDescent="0.25">
      <c r="L81">
        <v>7.9999947547912598</v>
      </c>
      <c r="M81">
        <v>1.7469559108856812E-3</v>
      </c>
      <c r="N81">
        <v>4.6277452988224013E-4</v>
      </c>
      <c r="O81">
        <v>7.9016758110731002E-5</v>
      </c>
      <c r="P81">
        <v>2.8967286450348817E-3</v>
      </c>
      <c r="Q81">
        <v>7.7159312781650119E-4</v>
      </c>
    </row>
    <row r="82" spans="12:17" x14ac:dyDescent="0.25">
      <c r="L82">
        <v>8.0999946594238281</v>
      </c>
      <c r="M82">
        <v>1.608473540246723E-3</v>
      </c>
      <c r="N82">
        <v>4.2333592986685219E-4</v>
      </c>
      <c r="O82">
        <v>7.1718952546055833E-5</v>
      </c>
      <c r="P82">
        <v>2.6797646142585718E-3</v>
      </c>
      <c r="Q82">
        <v>7.1472353028691562E-4</v>
      </c>
    </row>
    <row r="83" spans="12:17" x14ac:dyDescent="0.25">
      <c r="L83">
        <v>8.1999950408935547</v>
      </c>
      <c r="M83">
        <v>1.481722804541889E-3</v>
      </c>
      <c r="N83">
        <v>3.8750991822568919E-4</v>
      </c>
      <c r="O83">
        <v>6.5147748011357042E-5</v>
      </c>
      <c r="P83">
        <v>2.4800254024510068E-3</v>
      </c>
      <c r="Q83">
        <v>6.6228370980371868E-4</v>
      </c>
    </row>
    <row r="84" spans="12:17" x14ac:dyDescent="0.25">
      <c r="L84">
        <v>8.2999954223632812</v>
      </c>
      <c r="M84">
        <v>1.3656515015280275E-3</v>
      </c>
      <c r="N84">
        <v>3.5494364800336069E-4</v>
      </c>
      <c r="O84">
        <v>5.92257339125295E-5</v>
      </c>
      <c r="P84">
        <v>2.2960792453942279E-3</v>
      </c>
      <c r="Q84">
        <v>6.139139265964723E-4</v>
      </c>
    </row>
    <row r="85" spans="12:17" x14ac:dyDescent="0.25">
      <c r="L85">
        <v>8.3999958038330078</v>
      </c>
      <c r="M85">
        <v>1.25930598090356E-3</v>
      </c>
      <c r="N85">
        <v>3.2532063189234247E-4</v>
      </c>
      <c r="O85">
        <v>5.3884245327666E-5</v>
      </c>
      <c r="P85">
        <v>2.1266165482118878E-3</v>
      </c>
      <c r="Q85">
        <v>5.6928421913555625E-4</v>
      </c>
    </row>
    <row r="86" spans="12:17" x14ac:dyDescent="0.25">
      <c r="L86">
        <v>8.4999961853027344</v>
      </c>
      <c r="M86">
        <v>1.1618220949817907E-3</v>
      </c>
      <c r="N86">
        <v>2.9835695279774809E-4</v>
      </c>
      <c r="O86">
        <v>4.9062345721310818E-5</v>
      </c>
      <c r="P86">
        <v>1.9704401804302237E-3</v>
      </c>
      <c r="Q86">
        <v>5.2809216128246251E-4</v>
      </c>
    </row>
    <row r="87" spans="12:17" x14ac:dyDescent="0.25">
      <c r="L87">
        <v>8.5999965667724609</v>
      </c>
      <c r="M87">
        <v>1.0724164448284454E-3</v>
      </c>
      <c r="N87">
        <v>2.7379773240506888E-4</v>
      </c>
      <c r="O87">
        <v>4.4705906220645515E-5</v>
      </c>
      <c r="P87">
        <v>1.8264556290798731E-3</v>
      </c>
      <c r="Q87">
        <v>4.9006054313747874E-4</v>
      </c>
    </row>
    <row r="88" spans="12:17" x14ac:dyDescent="0.25">
      <c r="L88">
        <v>8.6999969482421875</v>
      </c>
      <c r="M88">
        <v>9.9037851035810092E-4</v>
      </c>
      <c r="N88">
        <v>2.5141400088756518E-4</v>
      </c>
      <c r="O88">
        <v>4.076680045500694E-5</v>
      </c>
      <c r="P88">
        <v>1.6936620109150246E-3</v>
      </c>
      <c r="Q88">
        <v>4.5493524282269447E-4</v>
      </c>
    </row>
    <row r="89" spans="12:17" x14ac:dyDescent="0.25">
      <c r="L89">
        <v>8.7999973297119141</v>
      </c>
      <c r="M89">
        <v>9.1506357326948584E-4</v>
      </c>
      <c r="N89">
        <v>2.3099992027663196E-4</v>
      </c>
      <c r="O89">
        <v>3.7202199741497797E-5</v>
      </c>
      <c r="P89">
        <v>1.5711438720721331E-3</v>
      </c>
      <c r="Q89">
        <v>4.2248327483624754E-4</v>
      </c>
    </row>
    <row r="90" spans="12:17" x14ac:dyDescent="0.25">
      <c r="L90">
        <v>8.8999977111816406</v>
      </c>
      <c r="M90">
        <v>8.4588635113935383E-4</v>
      </c>
      <c r="N90">
        <v>2.1237031984082009E-4</v>
      </c>
      <c r="O90">
        <v>3.3973955493648681E-5</v>
      </c>
      <c r="P90">
        <v>1.458063708659908E-3</v>
      </c>
      <c r="Q90">
        <v>3.9249100140263562E-4</v>
      </c>
    </row>
    <row r="91" spans="12:17" x14ac:dyDescent="0.25">
      <c r="L91">
        <v>8.9999980926513672</v>
      </c>
      <c r="M91">
        <v>7.8231526947618692E-4</v>
      </c>
      <c r="N91">
        <v>1.9535850690608568E-4</v>
      </c>
      <c r="O91">
        <v>3.1048057524141854E-5</v>
      </c>
      <c r="P91">
        <v>1.3536551467440254E-3</v>
      </c>
      <c r="Q91">
        <v>3.6476249405237917E-4</v>
      </c>
    </row>
    <row r="92" spans="12:17" x14ac:dyDescent="0.25">
      <c r="L92">
        <v>9.0999984741210937</v>
      </c>
      <c r="M92">
        <v>7.2386730614860441E-4</v>
      </c>
      <c r="N92">
        <v>1.7981432099624251E-4</v>
      </c>
      <c r="O92">
        <v>2.8394158451159548E-5</v>
      </c>
      <c r="P92">
        <v>1.2572167249293906E-3</v>
      </c>
      <c r="Q92">
        <v>3.3911803347453257E-4</v>
      </c>
    </row>
    <row r="93" spans="12:17" x14ac:dyDescent="0.25">
      <c r="L93">
        <v>9.1999988555908203</v>
      </c>
      <c r="M93">
        <v>6.7010334943340617E-4</v>
      </c>
      <c r="N93">
        <v>1.6560240306123287E-4</v>
      </c>
      <c r="O93">
        <v>2.5985155738766511E-5</v>
      </c>
      <c r="P93">
        <v>1.1681062272296109E-3</v>
      </c>
      <c r="Q93">
        <v>3.1539273648448424E-4</v>
      </c>
    </row>
    <row r="94" spans="12:17" x14ac:dyDescent="0.25">
      <c r="L94">
        <v>9.2999992370605469</v>
      </c>
      <c r="M94">
        <v>6.2062401705085353E-4</v>
      </c>
      <c r="N94">
        <v>1.5260065496331679E-4</v>
      </c>
      <c r="O94">
        <v>2.3796824036856207E-5</v>
      </c>
      <c r="P94">
        <v>1.0857355181346023E-3</v>
      </c>
      <c r="Q94">
        <v>2.9343529972689628E-4</v>
      </c>
    </row>
    <row r="95" spans="12:17" x14ac:dyDescent="0.25">
      <c r="L95">
        <v>9.3999996185302734</v>
      </c>
      <c r="M95">
        <v>5.750658890408644E-4</v>
      </c>
      <c r="N95">
        <v>1.406988673700652E-4</v>
      </c>
      <c r="O95">
        <v>2.180749146272181E-5</v>
      </c>
      <c r="P95">
        <v>1.0095658357396264E-3</v>
      </c>
      <c r="Q95">
        <v>2.7310685048264607E-4</v>
      </c>
    </row>
    <row r="96" spans="12:17" x14ac:dyDescent="0.25">
      <c r="L96">
        <v>9.5</v>
      </c>
      <c r="M96">
        <v>5.3309811224751323E-4</v>
      </c>
      <c r="N96">
        <v>1.2979749681236909E-4</v>
      </c>
      <c r="O96">
        <v>1.9997754307282551E-5</v>
      </c>
      <c r="P96">
        <v>9.3910350248417119E-4</v>
      </c>
      <c r="Q96">
        <v>2.5427989566436369E-4</v>
      </c>
    </row>
    <row r="97" spans="12:17" x14ac:dyDescent="0.25">
      <c r="L97">
        <v>9.6000003814697266</v>
      </c>
      <c r="M97">
        <v>4.9441933857840886E-4</v>
      </c>
      <c r="N97">
        <v>1.1980657495257429E-4</v>
      </c>
      <c r="O97">
        <v>1.8350225373953805E-5</v>
      </c>
      <c r="P97">
        <v>8.7389601647194326E-4</v>
      </c>
      <c r="Q97">
        <v>2.368373607642685E-4</v>
      </c>
    </row>
    <row r="98" spans="12:17" x14ac:dyDescent="0.25">
      <c r="L98">
        <v>9.7000007629394531</v>
      </c>
      <c r="M98">
        <v>4.5875496314340142E-4</v>
      </c>
      <c r="N98">
        <v>1.1064473511341067E-4</v>
      </c>
      <c r="O98">
        <v>1.6849311783741292E-5</v>
      </c>
      <c r="P98">
        <v>8.1352848951329101E-4</v>
      </c>
      <c r="Q98">
        <v>2.2067171115890079E-4</v>
      </c>
    </row>
    <row r="99" spans="12:17" x14ac:dyDescent="0.25">
      <c r="L99">
        <v>9.8000011444091797</v>
      </c>
      <c r="M99">
        <v>4.2585463190113377E-4</v>
      </c>
      <c r="N99">
        <v>1.0223834287820937E-4</v>
      </c>
      <c r="O99">
        <v>1.5481018620525548E-5</v>
      </c>
      <c r="P99">
        <v>7.576204009591233E-4</v>
      </c>
      <c r="Q99">
        <v>2.0568414877718952E-4</v>
      </c>
    </row>
    <row r="100" spans="12:17" x14ac:dyDescent="0.25">
      <c r="L100">
        <v>9.9000015258789062</v>
      </c>
      <c r="M100">
        <v>3.9548999159532046E-4</v>
      </c>
      <c r="N100">
        <v>9.4520719118038754E-5</v>
      </c>
      <c r="O100">
        <v>1.4232775257751389E-5</v>
      </c>
      <c r="P100">
        <v>7.0582263909312135E-4</v>
      </c>
      <c r="Q100">
        <v>1.9178387770120284E-4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4.1</vt:lpstr>
      <vt:lpstr>4.2</vt:lpstr>
      <vt:lpstr>4.3</vt:lpstr>
      <vt:lpstr>4.4</vt:lpstr>
      <vt:lpstr>4.5</vt:lpstr>
      <vt:lpstr>Fig 4.6</vt:lpstr>
      <vt:lpstr>Fig 4.7</vt:lpstr>
      <vt:lpstr>4.8</vt:lpstr>
      <vt:lpstr>4.9</vt:lpstr>
      <vt:lpstr>4.10</vt:lpstr>
      <vt:lpstr>4.11</vt:lpstr>
      <vt:lpstr>4.12</vt:lpstr>
      <vt:lpstr>4.13</vt:lpstr>
      <vt:lpstr>4.14</vt:lpstr>
      <vt:lpstr>4.15</vt:lpstr>
      <vt:lpstr>4.16</vt:lpstr>
      <vt:lpstr>4.17</vt:lpstr>
      <vt:lpstr>4.18</vt:lpstr>
      <vt:lpstr>Fig 4.19</vt:lpstr>
      <vt:lpstr>Fig 4.20</vt:lpstr>
      <vt:lpstr>'Fig 4.19'!E</vt:lpstr>
      <vt:lpstr>'Fig 4.19'!Lambda</vt:lpstr>
      <vt:lpstr>'Fig 4.19'!V_1</vt:lpstr>
      <vt:lpstr>'Fig 4.19'!V_2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Conrad Carlberg</dc:creator>
  <cp:lastModifiedBy>Conrad Carlberg</cp:lastModifiedBy>
  <dcterms:created xsi:type="dcterms:W3CDTF">2015-08-11T14:48:10Z</dcterms:created>
  <dcterms:modified xsi:type="dcterms:W3CDTF">2015-08-28T00:45:02Z</dcterms:modified>
</cp:coreProperties>
</file>