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Conrad\Documents\Regression book\Chapter 2\"/>
    </mc:Choice>
  </mc:AlternateContent>
  <bookViews>
    <workbookView xWindow="0" yWindow="0" windowWidth="19395" windowHeight="7620"/>
  </bookViews>
  <sheets>
    <sheet name="Fig 2.1" sheetId="2" r:id="rId1"/>
    <sheet name="Fig 2.2" sheetId="3" r:id="rId2"/>
    <sheet name="Fig 2.3" sheetId="4" r:id="rId3"/>
    <sheet name="Fig 2.4" sheetId="5" r:id="rId4"/>
    <sheet name="Fig 2.5" sheetId="6" r:id="rId5"/>
    <sheet name="Fig 2.6" sheetId="8" r:id="rId6"/>
    <sheet name="Fig 2.7" sheetId="7" r:id="rId7"/>
    <sheet name="Fig 2.8" sheetId="10" r:id="rId8"/>
    <sheet name="Fig 2.9" sheetId="11" r:id="rId9"/>
    <sheet name="Fig 2.10" sheetId="13" r:id="rId10"/>
    <sheet name="Fig 2.11" sheetId="14" r:id="rId11"/>
    <sheet name="Fig 2.12" sheetId="15" r:id="rId12"/>
    <sheet name="Fig 2.13" sheetId="16" r:id="rId13"/>
    <sheet name="Fig 2.14" sheetId="17" r:id="rId14"/>
    <sheet name="Fig 2.15" sheetId="25" r:id="rId15"/>
    <sheet name="Fig 2.16" sheetId="18" r:id="rId16"/>
    <sheet name="Fig 2.17" sheetId="19" r:id="rId17"/>
    <sheet name="Fig 2.18" sheetId="20" r:id="rId18"/>
    <sheet name="Fig 2.18 (2)" sheetId="21" r:id="rId19"/>
    <sheet name="Fig 2.19" sheetId="23" r:id="rId20"/>
    <sheet name="Fig 2.20" sheetId="24" r:id="rId21"/>
    <sheet name="Fig 2.21" sheetId="22" r:id="rId22"/>
  </sheets>
  <definedNames>
    <definedName name="solver_adj" localSheetId="15" hidden="1">'Fig 2.16'!$A$2:$A$21</definedName>
    <definedName name="solver_adj" localSheetId="16" hidden="1">'Fig 2.17'!$B$2:$B$21</definedName>
    <definedName name="solver_adj" localSheetId="17" hidden="1">'Fig 2.18'!$B$2:$B$21</definedName>
    <definedName name="solver_adj" localSheetId="18" hidden="1">'Fig 2.18 (2)'!#REF!</definedName>
    <definedName name="solver_adj" localSheetId="8" hidden="1">'Fig 2.9'!$B$3:$C$5</definedName>
    <definedName name="solver_cvg" localSheetId="15" hidden="1">0.0001</definedName>
    <definedName name="solver_cvg" localSheetId="16" hidden="1">0.0001</definedName>
    <definedName name="solver_cvg" localSheetId="17" hidden="1">0.0001</definedName>
    <definedName name="solver_cvg" localSheetId="18" hidden="1">0.0001</definedName>
    <definedName name="solver_cvg" localSheetId="8" hidden="1">0.0001</definedName>
    <definedName name="solver_drv" localSheetId="15" hidden="1">1</definedName>
    <definedName name="solver_drv" localSheetId="16" hidden="1">1</definedName>
    <definedName name="solver_drv" localSheetId="17" hidden="1">1</definedName>
    <definedName name="solver_drv" localSheetId="18" hidden="1">1</definedName>
    <definedName name="solver_drv" localSheetId="8" hidden="1">1</definedName>
    <definedName name="solver_eng" localSheetId="15" hidden="1">1</definedName>
    <definedName name="solver_eng" localSheetId="16" hidden="1">1</definedName>
    <definedName name="solver_eng" localSheetId="17" hidden="1">1</definedName>
    <definedName name="solver_eng" localSheetId="18" hidden="1">1</definedName>
    <definedName name="solver_eng" localSheetId="8" hidden="1">1</definedName>
    <definedName name="solver_est" localSheetId="15" hidden="1">1</definedName>
    <definedName name="solver_est" localSheetId="16" hidden="1">1</definedName>
    <definedName name="solver_est" localSheetId="17" hidden="1">1</definedName>
    <definedName name="solver_est" localSheetId="18" hidden="1">1</definedName>
    <definedName name="solver_est" localSheetId="8" hidden="1">1</definedName>
    <definedName name="solver_itr" localSheetId="15" hidden="1">2147483647</definedName>
    <definedName name="solver_itr" localSheetId="16" hidden="1">2147483647</definedName>
    <definedName name="solver_itr" localSheetId="17" hidden="1">2147483647</definedName>
    <definedName name="solver_itr" localSheetId="18" hidden="1">2147483647</definedName>
    <definedName name="solver_itr" localSheetId="8" hidden="1">2147483647</definedName>
    <definedName name="solver_lhs1" localSheetId="15" hidden="1">'Fig 2.16'!$A$2:$A$21</definedName>
    <definedName name="solver_lhs1" localSheetId="16" hidden="1">'Fig 2.17'!$B$2:$B$21</definedName>
    <definedName name="solver_lhs1" localSheetId="17" hidden="1">'Fig 2.18'!$B$2:$B$21</definedName>
    <definedName name="solver_lhs1" localSheetId="18" hidden="1">'Fig 2.18 (2)'!#REF!</definedName>
    <definedName name="solver_lhs1" localSheetId="8" hidden="1">'Fig 2.9'!$H$3</definedName>
    <definedName name="solver_lhs2" localSheetId="15" hidden="1">'Fig 2.16'!$A$2:$A$21</definedName>
    <definedName name="solver_lhs2" localSheetId="16" hidden="1">'Fig 2.17'!$B$2:$B$21</definedName>
    <definedName name="solver_lhs2" localSheetId="17" hidden="1">'Fig 2.18'!$B$2:$B$21</definedName>
    <definedName name="solver_lhs2" localSheetId="18" hidden="1">'Fig 2.18 (2)'!#REF!</definedName>
    <definedName name="solver_lhs2" localSheetId="8" hidden="1">'Fig 2.9'!$H$4</definedName>
    <definedName name="solver_lhs3" localSheetId="8" hidden="1">'Fig 2.9'!$H$5</definedName>
    <definedName name="solver_mip" localSheetId="15" hidden="1">2147483647</definedName>
    <definedName name="solver_mip" localSheetId="16" hidden="1">2147483647</definedName>
    <definedName name="solver_mip" localSheetId="17" hidden="1">2147483647</definedName>
    <definedName name="solver_mip" localSheetId="18" hidden="1">2147483647</definedName>
    <definedName name="solver_mip" localSheetId="8" hidden="1">2147483647</definedName>
    <definedName name="solver_mni" localSheetId="15" hidden="1">30</definedName>
    <definedName name="solver_mni" localSheetId="16" hidden="1">30</definedName>
    <definedName name="solver_mni" localSheetId="17" hidden="1">30</definedName>
    <definedName name="solver_mni" localSheetId="18" hidden="1">30</definedName>
    <definedName name="solver_mni" localSheetId="8" hidden="1">30</definedName>
    <definedName name="solver_mrt" localSheetId="15" hidden="1">0.075</definedName>
    <definedName name="solver_mrt" localSheetId="16" hidden="1">0.075</definedName>
    <definedName name="solver_mrt" localSheetId="17" hidden="1">0.075</definedName>
    <definedName name="solver_mrt" localSheetId="18" hidden="1">0.075</definedName>
    <definedName name="solver_mrt" localSheetId="8" hidden="1">0.075</definedName>
    <definedName name="solver_msl" localSheetId="15" hidden="1">2</definedName>
    <definedName name="solver_msl" localSheetId="16" hidden="1">2</definedName>
    <definedName name="solver_msl" localSheetId="17" hidden="1">2</definedName>
    <definedName name="solver_msl" localSheetId="18" hidden="1">2</definedName>
    <definedName name="solver_msl" localSheetId="8" hidden="1">2</definedName>
    <definedName name="solver_neg" localSheetId="15" hidden="1">1</definedName>
    <definedName name="solver_neg" localSheetId="16" hidden="1">1</definedName>
    <definedName name="solver_neg" localSheetId="17" hidden="1">1</definedName>
    <definedName name="solver_neg" localSheetId="18" hidden="1">1</definedName>
    <definedName name="solver_neg" localSheetId="8" hidden="1">1</definedName>
    <definedName name="solver_nod" localSheetId="15" hidden="1">2147483647</definedName>
    <definedName name="solver_nod" localSheetId="16" hidden="1">2147483647</definedName>
    <definedName name="solver_nod" localSheetId="17" hidden="1">2147483647</definedName>
    <definedName name="solver_nod" localSheetId="18" hidden="1">2147483647</definedName>
    <definedName name="solver_nod" localSheetId="8" hidden="1">2147483647</definedName>
    <definedName name="solver_num" localSheetId="15" hidden="1">2</definedName>
    <definedName name="solver_num" localSheetId="16" hidden="1">2</definedName>
    <definedName name="solver_num" localSheetId="17" hidden="1">2</definedName>
    <definedName name="solver_num" localSheetId="18" hidden="1">2</definedName>
    <definedName name="solver_num" localSheetId="8" hidden="1">3</definedName>
    <definedName name="solver_nwt" localSheetId="15" hidden="1">1</definedName>
    <definedName name="solver_nwt" localSheetId="16" hidden="1">1</definedName>
    <definedName name="solver_nwt" localSheetId="17" hidden="1">1</definedName>
    <definedName name="solver_nwt" localSheetId="18" hidden="1">1</definedName>
    <definedName name="solver_nwt" localSheetId="8" hidden="1">1</definedName>
    <definedName name="solver_opt" localSheetId="15" hidden="1">'Fig 2.16'!$D$6</definedName>
    <definedName name="solver_opt" localSheetId="16" hidden="1">'Fig 2.17'!$D$6</definedName>
    <definedName name="solver_opt" localSheetId="17" hidden="1">'Fig 2.18'!$D$6</definedName>
    <definedName name="solver_opt" localSheetId="18" hidden="1">'Fig 2.18 (2)'!#REF!</definedName>
    <definedName name="solver_opt" localSheetId="8" hidden="1">'Fig 2.9'!$J$14</definedName>
    <definedName name="solver_pre" localSheetId="15" hidden="1">0.000001</definedName>
    <definedName name="solver_pre" localSheetId="16" hidden="1">0.000001</definedName>
    <definedName name="solver_pre" localSheetId="17" hidden="1">0.000001</definedName>
    <definedName name="solver_pre" localSheetId="18" hidden="1">0.000001</definedName>
    <definedName name="solver_pre" localSheetId="8" hidden="1">0.000001</definedName>
    <definedName name="solver_rbv" localSheetId="15" hidden="1">1</definedName>
    <definedName name="solver_rbv" localSheetId="16" hidden="1">1</definedName>
    <definedName name="solver_rbv" localSheetId="17" hidden="1">1</definedName>
    <definedName name="solver_rbv" localSheetId="18" hidden="1">1</definedName>
    <definedName name="solver_rbv" localSheetId="8" hidden="1">1</definedName>
    <definedName name="solver_rel1" localSheetId="15" hidden="1">1</definedName>
    <definedName name="solver_rel1" localSheetId="16" hidden="1">1</definedName>
    <definedName name="solver_rel1" localSheetId="17" hidden="1">1</definedName>
    <definedName name="solver_rel1" localSheetId="18" hidden="1">1</definedName>
    <definedName name="solver_rel1" localSheetId="8" hidden="1">3</definedName>
    <definedName name="solver_rel2" localSheetId="15" hidden="1">3</definedName>
    <definedName name="solver_rel2" localSheetId="16" hidden="1">3</definedName>
    <definedName name="solver_rel2" localSheetId="17" hidden="1">3</definedName>
    <definedName name="solver_rel2" localSheetId="18" hidden="1">3</definedName>
    <definedName name="solver_rel2" localSheetId="8" hidden="1">3</definedName>
    <definedName name="solver_rel3" localSheetId="8" hidden="1">3</definedName>
    <definedName name="solver_rhs1" localSheetId="15" hidden="1">73</definedName>
    <definedName name="solver_rhs1" localSheetId="16" hidden="1">73</definedName>
    <definedName name="solver_rhs1" localSheetId="17" hidden="1">73</definedName>
    <definedName name="solver_rhs1" localSheetId="18" hidden="1">73</definedName>
    <definedName name="solver_rhs1" localSheetId="8" hidden="1">0</definedName>
    <definedName name="solver_rhs2" localSheetId="15" hidden="1">60</definedName>
    <definedName name="solver_rhs2" localSheetId="16" hidden="1">60</definedName>
    <definedName name="solver_rhs2" localSheetId="17" hidden="1">60</definedName>
    <definedName name="solver_rhs2" localSheetId="18" hidden="1">60</definedName>
    <definedName name="solver_rhs2" localSheetId="8" hidden="1">0</definedName>
    <definedName name="solver_rhs3" localSheetId="8" hidden="1">0</definedName>
    <definedName name="solver_rlx" localSheetId="15" hidden="1">2</definedName>
    <definedName name="solver_rlx" localSheetId="16" hidden="1">2</definedName>
    <definedName name="solver_rlx" localSheetId="17" hidden="1">2</definedName>
    <definedName name="solver_rlx" localSheetId="18" hidden="1">2</definedName>
    <definedName name="solver_rlx" localSheetId="8" hidden="1">2</definedName>
    <definedName name="solver_rsd" localSheetId="15" hidden="1">0</definedName>
    <definedName name="solver_rsd" localSheetId="16" hidden="1">0</definedName>
    <definedName name="solver_rsd" localSheetId="17" hidden="1">0</definedName>
    <definedName name="solver_rsd" localSheetId="18" hidden="1">0</definedName>
    <definedName name="solver_rsd" localSheetId="8" hidden="1">0</definedName>
    <definedName name="solver_scl" localSheetId="15" hidden="1">1</definedName>
    <definedName name="solver_scl" localSheetId="16" hidden="1">1</definedName>
    <definedName name="solver_scl" localSheetId="17" hidden="1">1</definedName>
    <definedName name="solver_scl" localSheetId="18" hidden="1">1</definedName>
    <definedName name="solver_scl" localSheetId="8" hidden="1">1</definedName>
    <definedName name="solver_sho" localSheetId="15" hidden="1">2</definedName>
    <definedName name="solver_sho" localSheetId="16" hidden="1">2</definedName>
    <definedName name="solver_sho" localSheetId="17" hidden="1">2</definedName>
    <definedName name="solver_sho" localSheetId="18" hidden="1">2</definedName>
    <definedName name="solver_sho" localSheetId="8" hidden="1">2</definedName>
    <definedName name="solver_ssz" localSheetId="15" hidden="1">100</definedName>
    <definedName name="solver_ssz" localSheetId="16" hidden="1">100</definedName>
    <definedName name="solver_ssz" localSheetId="17" hidden="1">100</definedName>
    <definedName name="solver_ssz" localSheetId="18" hidden="1">100</definedName>
    <definedName name="solver_ssz" localSheetId="8" hidden="1">100</definedName>
    <definedName name="solver_tim" localSheetId="15" hidden="1">2147483647</definedName>
    <definedName name="solver_tim" localSheetId="16" hidden="1">2147483647</definedName>
    <definedName name="solver_tim" localSheetId="17" hidden="1">2147483647</definedName>
    <definedName name="solver_tim" localSheetId="18" hidden="1">2147483647</definedName>
    <definedName name="solver_tim" localSheetId="8" hidden="1">2147483647</definedName>
    <definedName name="solver_tol" localSheetId="15" hidden="1">0.01</definedName>
    <definedName name="solver_tol" localSheetId="16" hidden="1">0.01</definedName>
    <definedName name="solver_tol" localSheetId="17" hidden="1">0.01</definedName>
    <definedName name="solver_tol" localSheetId="18" hidden="1">0.01</definedName>
    <definedName name="solver_tol" localSheetId="8" hidden="1">0.01</definedName>
    <definedName name="solver_typ" localSheetId="15" hidden="1">3</definedName>
    <definedName name="solver_typ" localSheetId="16" hidden="1">3</definedName>
    <definedName name="solver_typ" localSheetId="17" hidden="1">3</definedName>
    <definedName name="solver_typ" localSheetId="18" hidden="1">3</definedName>
    <definedName name="solver_typ" localSheetId="8" hidden="1">3</definedName>
    <definedName name="solver_val" localSheetId="15" hidden="1">0.5</definedName>
    <definedName name="solver_val" localSheetId="16" hidden="1">0.5</definedName>
    <definedName name="solver_val" localSheetId="17" hidden="1">0.5</definedName>
    <definedName name="solver_val" localSheetId="18" hidden="1">0.5</definedName>
    <definedName name="solver_val" localSheetId="8" hidden="1">0.5</definedName>
    <definedName name="solver_ver" localSheetId="15" hidden="1">3</definedName>
    <definedName name="solver_ver" localSheetId="16" hidden="1">3</definedName>
    <definedName name="solver_ver" localSheetId="17" hidden="1">3</definedName>
    <definedName name="solver_ver" localSheetId="18" hidden="1">3</definedName>
    <definedName name="solver_ver" localSheetId="8" hidden="1">3</definedName>
  </definedNames>
  <calcPr calcId="162913"/>
  <pivotCaches>
    <pivotCache cacheId="1" r:id="rId23"/>
    <pivotCache cacheId="2" r:id="rId24"/>
    <pivotCache cacheId="3" r:id="rId2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5" l="1" a="1"/>
  <c r="J3" i="25" s="1"/>
  <c r="J20" i="25" a="1"/>
  <c r="J20" i="25" s="1"/>
  <c r="K6" i="25" l="1"/>
  <c r="K4" i="25"/>
  <c r="J6" i="25"/>
  <c r="J4" i="25"/>
  <c r="K7" i="25"/>
  <c r="K5" i="25"/>
  <c r="K3" i="25"/>
  <c r="J7" i="25"/>
  <c r="J5" i="25"/>
  <c r="K23" i="25"/>
  <c r="K21" i="25"/>
  <c r="J23" i="25"/>
  <c r="J21" i="25"/>
  <c r="K24" i="25"/>
  <c r="K22" i="25"/>
  <c r="K20" i="25"/>
  <c r="J24" i="25"/>
  <c r="J22" i="25"/>
  <c r="E3" i="24" l="1"/>
  <c r="E4" i="23"/>
  <c r="E2" i="22"/>
  <c r="H6" i="18" l="1"/>
  <c r="D1" i="19" a="1"/>
  <c r="D1" i="19" s="1"/>
  <c r="E4" i="19" l="1"/>
  <c r="E2" i="19"/>
  <c r="D4" i="19"/>
  <c r="D2" i="19"/>
  <c r="E5" i="19"/>
  <c r="E3" i="19"/>
  <c r="E1" i="19"/>
  <c r="D5" i="19"/>
  <c r="D3" i="19"/>
  <c r="D1" i="18" l="1" a="1"/>
  <c r="D1" i="18" s="1"/>
  <c r="E4" i="18" l="1"/>
  <c r="E2" i="18"/>
  <c r="D4" i="18"/>
  <c r="D2" i="18"/>
  <c r="E5" i="18"/>
  <c r="E3" i="18"/>
  <c r="E1" i="18"/>
  <c r="D5" i="18"/>
  <c r="D3" i="18"/>
  <c r="H3" i="17" l="1"/>
  <c r="G3" i="17"/>
  <c r="H2" i="17" l="1"/>
  <c r="G2" i="17"/>
  <c r="J14" i="11" l="1"/>
  <c r="J8" i="11"/>
  <c r="C8" i="11"/>
  <c r="B8" i="11"/>
  <c r="C7" i="11"/>
  <c r="B7" i="11"/>
  <c r="E5" i="11" s="1"/>
  <c r="F4" i="11" l="1"/>
  <c r="E3" i="11"/>
  <c r="F5" i="11"/>
  <c r="H5" i="11" s="1"/>
  <c r="F3" i="11"/>
  <c r="E4" i="11"/>
  <c r="H4" i="11" s="1"/>
  <c r="J14" i="10"/>
  <c r="J8" i="10"/>
  <c r="C8" i="10"/>
  <c r="B8" i="10"/>
  <c r="C7" i="10"/>
  <c r="B7" i="10"/>
  <c r="E5" i="10" s="1"/>
  <c r="E4" i="10"/>
  <c r="J7" i="8"/>
  <c r="C6" i="8"/>
  <c r="B6" i="8"/>
  <c r="F4" i="8"/>
  <c r="E4" i="8"/>
  <c r="F3" i="8"/>
  <c r="H3" i="8" s="1"/>
  <c r="E3" i="8"/>
  <c r="J7" i="7"/>
  <c r="J13" i="7"/>
  <c r="F3" i="6"/>
  <c r="F4" i="6"/>
  <c r="E4" i="6"/>
  <c r="E3" i="6"/>
  <c r="J7" i="6"/>
  <c r="C7" i="7"/>
  <c r="B7" i="7"/>
  <c r="C6" i="7"/>
  <c r="B6" i="7"/>
  <c r="F4" i="7" s="1"/>
  <c r="C6" i="6"/>
  <c r="B6" i="6"/>
  <c r="J14" i="5"/>
  <c r="H3" i="11" l="1"/>
  <c r="J3" i="11" s="1"/>
  <c r="J11" i="11" s="1"/>
  <c r="F3" i="10"/>
  <c r="F5" i="10"/>
  <c r="H5" i="10" s="1"/>
  <c r="F4" i="10"/>
  <c r="H4" i="10" s="1"/>
  <c r="E3" i="10"/>
  <c r="J3" i="8"/>
  <c r="H4" i="8"/>
  <c r="F3" i="7"/>
  <c r="E4" i="7"/>
  <c r="H4" i="7" s="1"/>
  <c r="H3" i="6"/>
  <c r="H4" i="6"/>
  <c r="E3" i="7"/>
  <c r="H3" i="10" l="1"/>
  <c r="J3" i="10"/>
  <c r="J11" i="10" s="1"/>
  <c r="H3" i="7"/>
  <c r="J3" i="7" s="1"/>
  <c r="J10" i="7" s="1"/>
  <c r="J3" i="6"/>
  <c r="J2" i="5" l="1"/>
  <c r="G2" i="4"/>
  <c r="G2" i="3"/>
  <c r="G2" i="2" l="1"/>
</calcChain>
</file>

<file path=xl/sharedStrings.xml><?xml version="1.0" encoding="utf-8"?>
<sst xmlns="http://schemas.openxmlformats.org/spreadsheetml/2006/main" count="385" uniqueCount="146">
  <si>
    <t>Rank</t>
  </si>
  <si>
    <t>State</t>
  </si>
  <si>
    <t>Maryland</t>
  </si>
  <si>
    <t>Alaska</t>
  </si>
  <si>
    <t>New Jersey</t>
  </si>
  <si>
    <t>Connecticut</t>
  </si>
  <si>
    <t>Massachusetts</t>
  </si>
  <si>
    <t>New Hampshire</t>
  </si>
  <si>
    <t>Virginia</t>
  </si>
  <si>
    <t>Hawaii</t>
  </si>
  <si>
    <t>Minnesota</t>
  </si>
  <si>
    <t>California</t>
  </si>
  <si>
    <t>Delaware</t>
  </si>
  <si>
    <t>Washington</t>
  </si>
  <si>
    <t>Wyoming</t>
  </si>
  <si>
    <t>Utah</t>
  </si>
  <si>
    <t>Colorado</t>
  </si>
  <si>
    <t>New York</t>
  </si>
  <si>
    <t>Rhode Island</t>
  </si>
  <si>
    <t>Illinois</t>
  </si>
  <si>
    <t>Vermont</t>
  </si>
  <si>
    <t>North Dakota</t>
  </si>
  <si>
    <t>Wisconsin</t>
  </si>
  <si>
    <t>Nebraska</t>
  </si>
  <si>
    <t>Pennsylvania</t>
  </si>
  <si>
    <t>Iowa</t>
  </si>
  <si>
    <t>Texas</t>
  </si>
  <si>
    <t>Kansas</t>
  </si>
  <si>
    <t>Nevada</t>
  </si>
  <si>
    <t>South Dakota</t>
  </si>
  <si>
    <t>Oregon</t>
  </si>
  <si>
    <t>Arizona</t>
  </si>
  <si>
    <t>Indiana</t>
  </si>
  <si>
    <t>Maine</t>
  </si>
  <si>
    <t>Georgia</t>
  </si>
  <si>
    <t>Michigan</t>
  </si>
  <si>
    <t>Ohio</t>
  </si>
  <si>
    <t>Missouri</t>
  </si>
  <si>
    <t>Florida</t>
  </si>
  <si>
    <t>Montana</t>
  </si>
  <si>
    <t>North Carolina</t>
  </si>
  <si>
    <t>Idaho</t>
  </si>
  <si>
    <t>Oklahoma</t>
  </si>
  <si>
    <t>South Carolina</t>
  </si>
  <si>
    <t>New Mexico</t>
  </si>
  <si>
    <t>Louisiana</t>
  </si>
  <si>
    <t>Tennessee</t>
  </si>
  <si>
    <t>Alabama</t>
  </si>
  <si>
    <t>Kentucky</t>
  </si>
  <si>
    <t>Arkansas</t>
  </si>
  <si>
    <t>West Virginia</t>
  </si>
  <si>
    <t>Mississippi</t>
  </si>
  <si>
    <t>Washington D.C.</t>
  </si>
  <si>
    <t>Median Household Income</t>
  </si>
  <si>
    <t>Average Home Sales Price</t>
  </si>
  <si>
    <t>Correlation:</t>
  </si>
  <si>
    <t>Square Miles</t>
  </si>
  <si>
    <t>Inches</t>
  </si>
  <si>
    <t>Centimeters</t>
  </si>
  <si>
    <t>Median Family Income</t>
  </si>
  <si>
    <t>Tree branch length</t>
  </si>
  <si>
    <t>Time (mm:ss)</t>
  </si>
  <si>
    <t>Hours trained per week</t>
  </si>
  <si>
    <t>Runner's Age</t>
  </si>
  <si>
    <t>Age with Time</t>
  </si>
  <si>
    <t>Hours with Time</t>
  </si>
  <si>
    <t>Patient</t>
  </si>
  <si>
    <t>Jim</t>
  </si>
  <si>
    <t>LDL</t>
  </si>
  <si>
    <t>Weight</t>
  </si>
  <si>
    <t>Average</t>
  </si>
  <si>
    <t>Deviations</t>
  </si>
  <si>
    <t>Products</t>
  </si>
  <si>
    <t>Deviation</t>
  </si>
  <si>
    <t>Standard Deviation</t>
  </si>
  <si>
    <t>=COVARIANCE.P(B3:B4,C3:C4)</t>
  </si>
  <si>
    <t>Average Product of</t>
  </si>
  <si>
    <t>Deviations (Covariance)</t>
  </si>
  <si>
    <t>=J3/(B7*C7)</t>
  </si>
  <si>
    <t>=CORREL(B3:B4,C3:C4)</t>
  </si>
  <si>
    <t>Pat</t>
  </si>
  <si>
    <t>=COVARIANCE.P(B3:B5,C3:C5)</t>
  </si>
  <si>
    <t>=CORREL(B3:B5,C3:C5)</t>
  </si>
  <si>
    <t>Correlation</t>
  </si>
  <si>
    <t>Row Labels</t>
  </si>
  <si>
    <t>Grand Total</t>
  </si>
  <si>
    <t>Count of Correlation</t>
  </si>
  <si>
    <t>-1--0.95</t>
  </si>
  <si>
    <t>-0.95--0.9</t>
  </si>
  <si>
    <t>-0.9--0.85</t>
  </si>
  <si>
    <t>-0.85--0.8</t>
  </si>
  <si>
    <t>-0.8--0.75</t>
  </si>
  <si>
    <t>-0.75--0.7</t>
  </si>
  <si>
    <t>-0.7--0.65</t>
  </si>
  <si>
    <t>-0.65--0.6</t>
  </si>
  <si>
    <t>-0.6--0.55</t>
  </si>
  <si>
    <t>-0.55--0.5</t>
  </si>
  <si>
    <t>-0.5--0.45</t>
  </si>
  <si>
    <t>-0.45--0.4</t>
  </si>
  <si>
    <t>-0.4--0.35</t>
  </si>
  <si>
    <t>-0.35--0.3</t>
  </si>
  <si>
    <t>-0.3--0.25</t>
  </si>
  <si>
    <t>-0.25--0.2</t>
  </si>
  <si>
    <t>-0.2--0.15</t>
  </si>
  <si>
    <t>-0.1--0.05</t>
  </si>
  <si>
    <t>0-0.05</t>
  </si>
  <si>
    <t>0.05-0.1</t>
  </si>
  <si>
    <t>0.1-0.15</t>
  </si>
  <si>
    <t>0.15-0.2</t>
  </si>
  <si>
    <t>0.25-0.3</t>
  </si>
  <si>
    <t>0.3-0.35</t>
  </si>
  <si>
    <t>-0.15--0.10</t>
  </si>
  <si>
    <t>-0.05-0.00</t>
  </si>
  <si>
    <t>0.00-0.05</t>
  </si>
  <si>
    <t>-0.15--0.1</t>
  </si>
  <si>
    <t>0.2-0.25</t>
  </si>
  <si>
    <t>0.35-0.4</t>
  </si>
  <si>
    <t>0.4-0.45</t>
  </si>
  <si>
    <t>0.45-0.5</t>
  </si>
  <si>
    <t>0.5-0.55</t>
  </si>
  <si>
    <t>0.55-0.6</t>
  </si>
  <si>
    <t>0.6-0.65</t>
  </si>
  <si>
    <t>0.65-0.7</t>
  </si>
  <si>
    <t>0.7-0.75</t>
  </si>
  <si>
    <t>0.75-0.8</t>
  </si>
  <si>
    <t>0.8-0.85</t>
  </si>
  <si>
    <t>0.85-0.9</t>
  </si>
  <si>
    <t>0.9-0.95</t>
  </si>
  <si>
    <t>0.95-1</t>
  </si>
  <si>
    <t>-0.05-0.0</t>
  </si>
  <si>
    <t>50 states</t>
  </si>
  <si>
    <t>Alaska Omitted</t>
  </si>
  <si>
    <t>Covariance:</t>
  </si>
  <si>
    <t>Height</t>
  </si>
  <si>
    <t>=65*2.9641-38.729</t>
  </si>
  <si>
    <t>=LINEST(B2:B21,A2:A21,,TRUE)</t>
  </si>
  <si>
    <t>=LINEST(A2:A21,B2:B21,,TRUE)</t>
  </si>
  <si>
    <t>Age</t>
  </si>
  <si>
    <t>Minutes of Exercise Weekly</t>
  </si>
  <si>
    <t>SAT</t>
  </si>
  <si>
    <t>GPA</t>
  </si>
  <si>
    <t>=CORREL(A2:A51,B2:B51)</t>
  </si>
  <si>
    <t>=CORREL(A2:A101,B2:B101)</t>
  </si>
  <si>
    <t>Record</t>
  </si>
  <si>
    <t>=LINEST(C2:C21,A2:A21,,TRUE)</t>
  </si>
  <si>
    <t>=LINEST(C2:C21,B2:B21,,TRUE)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</si>
</sst>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h:mm:ss;@"/>
    <numFmt numFmtId="167" formatCode="0.0"/>
    <numFmt numFmtId="168" formatCode="_(* #,##0_);_(* \(#,##0\);_(* &quot;-&quot;??_);_(@_)"/>
    <numFmt numFmtId="169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164" fontId="0" fillId="0" borderId="0" xfId="1" applyNumberFormat="1" applyFont="1"/>
    <xf numFmtId="0" fontId="0" fillId="0" borderId="0" xfId="0" applyBorder="1" applyAlignment="1">
      <alignment vertical="center" wrapText="1"/>
    </xf>
    <xf numFmtId="6" fontId="0" fillId="0" borderId="0" xfId="0" applyNumberForma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right"/>
    </xf>
    <xf numFmtId="2" fontId="0" fillId="0" borderId="2" xfId="0" applyNumberFormat="1" applyBorder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Continuous"/>
    </xf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0" fontId="2" fillId="0" borderId="0" xfId="0" applyFont="1"/>
    <xf numFmtId="0" fontId="2" fillId="0" borderId="4" xfId="0" applyFont="1" applyBorder="1" applyAlignment="1">
      <alignment horizontal="center" wrapText="1"/>
    </xf>
    <xf numFmtId="2" fontId="0" fillId="0" borderId="5" xfId="0" applyNumberFormat="1" applyBorder="1"/>
    <xf numFmtId="0" fontId="2" fillId="0" borderId="4" xfId="0" applyFont="1" applyBorder="1"/>
    <xf numFmtId="0" fontId="2" fillId="0" borderId="0" xfId="0" applyFont="1" applyAlignment="1">
      <alignment horizontal="centerContinuous"/>
    </xf>
    <xf numFmtId="0" fontId="0" fillId="0" borderId="5" xfId="0" applyBorder="1"/>
    <xf numFmtId="0" fontId="2" fillId="0" borderId="4" xfId="0" quotePrefix="1" applyFont="1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Border="1" applyAlignment="1">
      <alignment horizontal="right"/>
    </xf>
    <xf numFmtId="0" fontId="0" fillId="0" borderId="0" xfId="0" applyBorder="1"/>
    <xf numFmtId="2" fontId="0" fillId="0" borderId="8" xfId="0" applyNumberFormat="1" applyBorder="1"/>
    <xf numFmtId="168" fontId="0" fillId="0" borderId="10" xfId="2" applyNumberFormat="1" applyFont="1" applyBorder="1"/>
    <xf numFmtId="2" fontId="0" fillId="0" borderId="7" xfId="0" applyNumberFormat="1" applyBorder="1"/>
    <xf numFmtId="168" fontId="0" fillId="0" borderId="9" xfId="2" applyNumberFormat="1" applyFont="1" applyBorder="1"/>
    <xf numFmtId="0" fontId="0" fillId="0" borderId="0" xfId="0" quotePrefix="1"/>
    <xf numFmtId="0" fontId="0" fillId="0" borderId="4" xfId="0" quotePrefix="1" applyBorder="1"/>
    <xf numFmtId="169" fontId="0" fillId="0" borderId="7" xfId="0" applyNumberFormat="1" applyBorder="1"/>
    <xf numFmtId="165" fontId="0" fillId="0" borderId="8" xfId="0" applyNumberFormat="1" applyBorder="1"/>
    <xf numFmtId="169" fontId="0" fillId="0" borderId="11" xfId="0" applyNumberFormat="1" applyBorder="1"/>
    <xf numFmtId="169" fontId="0" fillId="0" borderId="12" xfId="0" applyNumberFormat="1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2" fontId="0" fillId="0" borderId="1" xfId="0" applyNumberFormat="1" applyBorder="1"/>
    <xf numFmtId="0" fontId="0" fillId="0" borderId="13" xfId="0" quotePrefix="1" applyBorder="1"/>
    <xf numFmtId="0" fontId="0" fillId="0" borderId="13" xfId="0" applyBorder="1"/>
    <xf numFmtId="0" fontId="0" fillId="0" borderId="2" xfId="0" applyBorder="1"/>
    <xf numFmtId="0" fontId="0" fillId="0" borderId="11" xfId="0" applyBorder="1"/>
    <xf numFmtId="0" fontId="2" fillId="0" borderId="0" xfId="0" quotePrefix="1" applyFont="1" applyAlignment="1">
      <alignment horizontal="centerContinuous"/>
    </xf>
    <xf numFmtId="0" fontId="0" fillId="0" borderId="0" xfId="0" applyAlignment="1">
      <alignment horizontal="centerContinuous"/>
    </xf>
    <xf numFmtId="169" fontId="0" fillId="0" borderId="8" xfId="0" applyNumberFormat="1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1" xfId="0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 2.1'!$D$1</c:f>
              <c:strCache>
                <c:ptCount val="1"/>
                <c:pt idx="0">
                  <c:v>Median Household Income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2.1'!$C$2:$C$52</c:f>
              <c:numCache>
                <c:formatCode>"$"#,##0_);[Red]\("$"#,##0\)</c:formatCode>
                <c:ptCount val="51"/>
                <c:pt idx="0">
                  <c:v>547600</c:v>
                </c:pt>
                <c:pt idx="1">
                  <c:v>489000</c:v>
                </c:pt>
                <c:pt idx="2">
                  <c:v>448000</c:v>
                </c:pt>
                <c:pt idx="3">
                  <c:v>335000</c:v>
                </c:pt>
                <c:pt idx="4">
                  <c:v>282500</c:v>
                </c:pt>
                <c:pt idx="5">
                  <c:v>279900</c:v>
                </c:pt>
                <c:pt idx="6">
                  <c:v>277000</c:v>
                </c:pt>
                <c:pt idx="7">
                  <c:v>260900</c:v>
                </c:pt>
                <c:pt idx="8">
                  <c:v>256300</c:v>
                </c:pt>
                <c:pt idx="9">
                  <c:v>254600</c:v>
                </c:pt>
                <c:pt idx="10">
                  <c:v>252800</c:v>
                </c:pt>
                <c:pt idx="11">
                  <c:v>237400</c:v>
                </c:pt>
                <c:pt idx="12">
                  <c:v>230200</c:v>
                </c:pt>
                <c:pt idx="13">
                  <c:v>222600</c:v>
                </c:pt>
                <c:pt idx="14">
                  <c:v>222400</c:v>
                </c:pt>
                <c:pt idx="15">
                  <c:v>218800</c:v>
                </c:pt>
                <c:pt idx="16">
                  <c:v>214800</c:v>
                </c:pt>
                <c:pt idx="17">
                  <c:v>204300</c:v>
                </c:pt>
                <c:pt idx="18">
                  <c:v>201200</c:v>
                </c:pt>
                <c:pt idx="19">
                  <c:v>194600</c:v>
                </c:pt>
                <c:pt idx="20">
                  <c:v>190500</c:v>
                </c:pt>
                <c:pt idx="21">
                  <c:v>188200</c:v>
                </c:pt>
                <c:pt idx="22">
                  <c:v>184000</c:v>
                </c:pt>
                <c:pt idx="23">
                  <c:v>181700</c:v>
                </c:pt>
                <c:pt idx="24">
                  <c:v>175300</c:v>
                </c:pt>
                <c:pt idx="25">
                  <c:v>170200</c:v>
                </c:pt>
                <c:pt idx="26">
                  <c:v>166900</c:v>
                </c:pt>
                <c:pt idx="27">
                  <c:v>164700</c:v>
                </c:pt>
                <c:pt idx="28">
                  <c:v>157200</c:v>
                </c:pt>
                <c:pt idx="29">
                  <c:v>156800</c:v>
                </c:pt>
                <c:pt idx="30">
                  <c:v>151500</c:v>
                </c:pt>
                <c:pt idx="31">
                  <c:v>148200</c:v>
                </c:pt>
                <c:pt idx="32">
                  <c:v>146100</c:v>
                </c:pt>
                <c:pt idx="33">
                  <c:v>144200</c:v>
                </c:pt>
                <c:pt idx="34">
                  <c:v>141900</c:v>
                </c:pt>
                <c:pt idx="35">
                  <c:v>136700</c:v>
                </c:pt>
                <c:pt idx="36">
                  <c:v>135300</c:v>
                </c:pt>
                <c:pt idx="37">
                  <c:v>132200</c:v>
                </c:pt>
                <c:pt idx="38">
                  <c:v>130900</c:v>
                </c:pt>
                <c:pt idx="39">
                  <c:v>129600</c:v>
                </c:pt>
                <c:pt idx="40">
                  <c:v>129000</c:v>
                </c:pt>
                <c:pt idx="41">
                  <c:v>126800</c:v>
                </c:pt>
                <c:pt idx="42">
                  <c:v>122000</c:v>
                </c:pt>
                <c:pt idx="43">
                  <c:v>121800</c:v>
                </c:pt>
                <c:pt idx="44">
                  <c:v>120000</c:v>
                </c:pt>
                <c:pt idx="45">
                  <c:v>117300</c:v>
                </c:pt>
                <c:pt idx="46">
                  <c:v>113800</c:v>
                </c:pt>
                <c:pt idx="47">
                  <c:v>113300</c:v>
                </c:pt>
                <c:pt idx="48">
                  <c:v>112200</c:v>
                </c:pt>
                <c:pt idx="49">
                  <c:v>112200</c:v>
                </c:pt>
                <c:pt idx="50">
                  <c:v>88900</c:v>
                </c:pt>
              </c:numCache>
            </c:numRef>
          </c:xVal>
          <c:yVal>
            <c:numRef>
              <c:f>'Fig 2.1'!$D$2:$D$52</c:f>
              <c:numCache>
                <c:formatCode>_("$"* #,##0_);_("$"* \(#,##0\);_("$"* "-"??_);_(@_)</c:formatCode>
                <c:ptCount val="51"/>
                <c:pt idx="0">
                  <c:v>62814</c:v>
                </c:pt>
                <c:pt idx="1">
                  <c:v>65124</c:v>
                </c:pt>
                <c:pt idx="2">
                  <c:v>60287</c:v>
                </c:pt>
                <c:pt idx="3">
                  <c:v>64859</c:v>
                </c:pt>
                <c:pt idx="4">
                  <c:v>67458</c:v>
                </c:pt>
                <c:pt idx="5">
                  <c:v>55387</c:v>
                </c:pt>
                <c:pt idx="6">
                  <c:v>57835</c:v>
                </c:pt>
                <c:pt idx="7">
                  <c:v>69825</c:v>
                </c:pt>
                <c:pt idx="8">
                  <c:v>55246</c:v>
                </c:pt>
                <c:pt idx="9">
                  <c:v>70004</c:v>
                </c:pt>
                <c:pt idx="10">
                  <c:v>46816</c:v>
                </c:pt>
                <c:pt idx="11">
                  <c:v>65753</c:v>
                </c:pt>
                <c:pt idx="12">
                  <c:v>62881</c:v>
                </c:pt>
                <c:pt idx="13">
                  <c:v>64712</c:v>
                </c:pt>
                <c:pt idx="14">
                  <c:v>53636</c:v>
                </c:pt>
                <c:pt idx="15">
                  <c:v>52776</c:v>
                </c:pt>
                <c:pt idx="16">
                  <c:v>55869</c:v>
                </c:pt>
                <c:pt idx="17">
                  <c:v>48927</c:v>
                </c:pt>
                <c:pt idx="18">
                  <c:v>57954</c:v>
                </c:pt>
                <c:pt idx="19">
                  <c:v>46709</c:v>
                </c:pt>
                <c:pt idx="20">
                  <c:v>51704</c:v>
                </c:pt>
                <c:pt idx="21">
                  <c:v>44222</c:v>
                </c:pt>
                <c:pt idx="22">
                  <c:v>56322</c:v>
                </c:pt>
                <c:pt idx="23">
                  <c:v>61814</c:v>
                </c:pt>
                <c:pt idx="24">
                  <c:v>44299</c:v>
                </c:pt>
                <c:pt idx="25">
                  <c:v>43341</c:v>
                </c:pt>
                <c:pt idx="26">
                  <c:v>48321</c:v>
                </c:pt>
                <c:pt idx="27">
                  <c:v>41963</c:v>
                </c:pt>
                <c:pt idx="28">
                  <c:v>53234</c:v>
                </c:pt>
                <c:pt idx="29">
                  <c:v>50395</c:v>
                </c:pt>
                <c:pt idx="30">
                  <c:v>50228</c:v>
                </c:pt>
                <c:pt idx="31">
                  <c:v>43916</c:v>
                </c:pt>
                <c:pt idx="32">
                  <c:v>49392</c:v>
                </c:pt>
                <c:pt idx="33">
                  <c:v>41734</c:v>
                </c:pt>
                <c:pt idx="34">
                  <c:v>46007</c:v>
                </c:pt>
                <c:pt idx="35">
                  <c:v>50296</c:v>
                </c:pt>
                <c:pt idx="36">
                  <c:v>42367</c:v>
                </c:pt>
                <c:pt idx="37">
                  <c:v>45247</c:v>
                </c:pt>
                <c:pt idx="38">
                  <c:v>49427</c:v>
                </c:pt>
                <c:pt idx="39">
                  <c:v>41693</c:v>
                </c:pt>
                <c:pt idx="40">
                  <c:v>48964</c:v>
                </c:pt>
                <c:pt idx="41">
                  <c:v>41141</c:v>
                </c:pt>
                <c:pt idx="42">
                  <c:v>46033</c:v>
                </c:pt>
                <c:pt idx="43">
                  <c:v>41415</c:v>
                </c:pt>
                <c:pt idx="44">
                  <c:v>45981</c:v>
                </c:pt>
                <c:pt idx="45">
                  <c:v>45749</c:v>
                </c:pt>
                <c:pt idx="46">
                  <c:v>38758</c:v>
                </c:pt>
                <c:pt idx="47">
                  <c:v>46438</c:v>
                </c:pt>
                <c:pt idx="48">
                  <c:v>43225</c:v>
                </c:pt>
                <c:pt idx="49">
                  <c:v>36919</c:v>
                </c:pt>
                <c:pt idx="50">
                  <c:v>38482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35-4A15-9DA4-D099D94F2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947992"/>
        <c:axId val="322949960"/>
      </c:scatterChart>
      <c:valAx>
        <c:axId val="322947992"/>
        <c:scaling>
          <c:orientation val="minMax"/>
        </c:scaling>
        <c:delete val="0"/>
        <c:axPos val="b"/>
        <c:numFmt formatCode="&quot;$&quot;#,##0_);[Red]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49960"/>
        <c:crosses val="autoZero"/>
        <c:crossBetween val="midCat"/>
      </c:valAx>
      <c:valAx>
        <c:axId val="32294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47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94058615825233"/>
          <c:y val="0.10648148148148148"/>
          <c:w val="0.75875220152514988"/>
          <c:h val="0.732183945756780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 2.2'!$D$1</c:f>
              <c:strCache>
                <c:ptCount val="1"/>
                <c:pt idx="0">
                  <c:v>Median Family Income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2.2'!$C$2:$C$52</c:f>
              <c:numCache>
                <c:formatCode>#,##0</c:formatCode>
                <c:ptCount val="51"/>
                <c:pt idx="0">
                  <c:v>571951</c:v>
                </c:pt>
                <c:pt idx="1">
                  <c:v>261797</c:v>
                </c:pt>
                <c:pt idx="2">
                  <c:v>155959</c:v>
                </c:pt>
                <c:pt idx="3">
                  <c:v>145552</c:v>
                </c:pt>
                <c:pt idx="4">
                  <c:v>121356</c:v>
                </c:pt>
                <c:pt idx="5">
                  <c:v>113635</c:v>
                </c:pt>
                <c:pt idx="6">
                  <c:v>109826</c:v>
                </c:pt>
                <c:pt idx="7">
                  <c:v>103718</c:v>
                </c:pt>
                <c:pt idx="8">
                  <c:v>97100</c:v>
                </c:pt>
                <c:pt idx="9">
                  <c:v>95997</c:v>
                </c:pt>
                <c:pt idx="10">
                  <c:v>82747</c:v>
                </c:pt>
                <c:pt idx="11">
                  <c:v>82144</c:v>
                </c:pt>
                <c:pt idx="12">
                  <c:v>81815</c:v>
                </c:pt>
                <c:pt idx="13">
                  <c:v>79610</c:v>
                </c:pt>
                <c:pt idx="14">
                  <c:v>76872</c:v>
                </c:pt>
                <c:pt idx="15">
                  <c:v>75885</c:v>
                </c:pt>
                <c:pt idx="16">
                  <c:v>68976</c:v>
                </c:pt>
                <c:pt idx="17">
                  <c:v>68886</c:v>
                </c:pt>
                <c:pt idx="18">
                  <c:v>68667</c:v>
                </c:pt>
                <c:pt idx="19">
                  <c:v>66544</c:v>
                </c:pt>
                <c:pt idx="20">
                  <c:v>57906</c:v>
                </c:pt>
                <c:pt idx="21">
                  <c:v>56804</c:v>
                </c:pt>
                <c:pt idx="22">
                  <c:v>55869</c:v>
                </c:pt>
                <c:pt idx="23">
                  <c:v>55584</c:v>
                </c:pt>
                <c:pt idx="24">
                  <c:v>54310</c:v>
                </c:pt>
                <c:pt idx="25">
                  <c:v>53927</c:v>
                </c:pt>
                <c:pt idx="26">
                  <c:v>52068</c:v>
                </c:pt>
                <c:pt idx="27">
                  <c:v>50744</c:v>
                </c:pt>
                <c:pt idx="28">
                  <c:v>48711</c:v>
                </c:pt>
                <c:pt idx="29">
                  <c:v>47214</c:v>
                </c:pt>
                <c:pt idx="30">
                  <c:v>46907</c:v>
                </c:pt>
                <c:pt idx="31">
                  <c:v>44817</c:v>
                </c:pt>
                <c:pt idx="32">
                  <c:v>43562</c:v>
                </c:pt>
                <c:pt idx="33">
                  <c:v>41217</c:v>
                </c:pt>
                <c:pt idx="34">
                  <c:v>40948</c:v>
                </c:pt>
                <c:pt idx="35">
                  <c:v>39728</c:v>
                </c:pt>
                <c:pt idx="36">
                  <c:v>39594</c:v>
                </c:pt>
                <c:pt idx="37">
                  <c:v>35867</c:v>
                </c:pt>
                <c:pt idx="38">
                  <c:v>30862</c:v>
                </c:pt>
                <c:pt idx="39">
                  <c:v>30109</c:v>
                </c:pt>
                <c:pt idx="40">
                  <c:v>24078</c:v>
                </c:pt>
                <c:pt idx="41">
                  <c:v>9774</c:v>
                </c:pt>
                <c:pt idx="42">
                  <c:v>9250</c:v>
                </c:pt>
                <c:pt idx="43">
                  <c:v>8968</c:v>
                </c:pt>
                <c:pt idx="44">
                  <c:v>7840</c:v>
                </c:pt>
                <c:pt idx="45">
                  <c:v>7417</c:v>
                </c:pt>
                <c:pt idx="46">
                  <c:v>6423</c:v>
                </c:pt>
                <c:pt idx="47">
                  <c:v>4845</c:v>
                </c:pt>
                <c:pt idx="48">
                  <c:v>1954</c:v>
                </c:pt>
                <c:pt idx="49">
                  <c:v>1045</c:v>
                </c:pt>
              </c:numCache>
            </c:numRef>
          </c:xVal>
          <c:yVal>
            <c:numRef>
              <c:f>'Fig 2.2'!$D$2:$D$52</c:f>
              <c:numCache>
                <c:formatCode>_("$"* #,##0_);_("$"* \(#,##0\);_("$"* "-"??_);_(@_)</c:formatCode>
                <c:ptCount val="51"/>
                <c:pt idx="0">
                  <c:v>69825</c:v>
                </c:pt>
                <c:pt idx="1">
                  <c:v>49392</c:v>
                </c:pt>
                <c:pt idx="2">
                  <c:v>60287</c:v>
                </c:pt>
                <c:pt idx="3">
                  <c:v>44222</c:v>
                </c:pt>
                <c:pt idx="4">
                  <c:v>41963</c:v>
                </c:pt>
                <c:pt idx="5">
                  <c:v>46709</c:v>
                </c:pt>
                <c:pt idx="6">
                  <c:v>48927</c:v>
                </c:pt>
                <c:pt idx="7">
                  <c:v>55387</c:v>
                </c:pt>
                <c:pt idx="8">
                  <c:v>56322</c:v>
                </c:pt>
                <c:pt idx="9">
                  <c:v>46816</c:v>
                </c:pt>
                <c:pt idx="10">
                  <c:v>43341</c:v>
                </c:pt>
                <c:pt idx="11">
                  <c:v>55869</c:v>
                </c:pt>
                <c:pt idx="12">
                  <c:v>48964</c:v>
                </c:pt>
                <c:pt idx="13">
                  <c:v>61814</c:v>
                </c:pt>
                <c:pt idx="14">
                  <c:v>50296</c:v>
                </c:pt>
                <c:pt idx="15">
                  <c:v>48321</c:v>
                </c:pt>
                <c:pt idx="16">
                  <c:v>51704</c:v>
                </c:pt>
                <c:pt idx="17">
                  <c:v>45247</c:v>
                </c:pt>
                <c:pt idx="18">
                  <c:v>43225</c:v>
                </c:pt>
                <c:pt idx="19">
                  <c:v>57835</c:v>
                </c:pt>
                <c:pt idx="20">
                  <c:v>46007</c:v>
                </c:pt>
                <c:pt idx="21">
                  <c:v>45981</c:v>
                </c:pt>
                <c:pt idx="22">
                  <c:v>49427</c:v>
                </c:pt>
                <c:pt idx="23">
                  <c:v>53234</c:v>
                </c:pt>
                <c:pt idx="24">
                  <c:v>50395</c:v>
                </c:pt>
                <c:pt idx="25">
                  <c:v>44299</c:v>
                </c:pt>
                <c:pt idx="26">
                  <c:v>38758</c:v>
                </c:pt>
                <c:pt idx="27">
                  <c:v>41415</c:v>
                </c:pt>
                <c:pt idx="28">
                  <c:v>43916</c:v>
                </c:pt>
                <c:pt idx="29">
                  <c:v>55246</c:v>
                </c:pt>
                <c:pt idx="30">
                  <c:v>36919</c:v>
                </c:pt>
                <c:pt idx="31">
                  <c:v>50228</c:v>
                </c:pt>
                <c:pt idx="32">
                  <c:v>41734</c:v>
                </c:pt>
                <c:pt idx="33">
                  <c:v>41693</c:v>
                </c:pt>
                <c:pt idx="34">
                  <c:v>45749</c:v>
                </c:pt>
                <c:pt idx="35">
                  <c:v>41141</c:v>
                </c:pt>
                <c:pt idx="36">
                  <c:v>62881</c:v>
                </c:pt>
                <c:pt idx="37">
                  <c:v>46438</c:v>
                </c:pt>
                <c:pt idx="38">
                  <c:v>46033</c:v>
                </c:pt>
                <c:pt idx="39">
                  <c:v>42367</c:v>
                </c:pt>
                <c:pt idx="40">
                  <c:v>38482</c:v>
                </c:pt>
                <c:pt idx="41">
                  <c:v>70004</c:v>
                </c:pt>
                <c:pt idx="42">
                  <c:v>52776</c:v>
                </c:pt>
                <c:pt idx="43">
                  <c:v>64712</c:v>
                </c:pt>
                <c:pt idx="44">
                  <c:v>64859</c:v>
                </c:pt>
                <c:pt idx="45">
                  <c:v>67458</c:v>
                </c:pt>
                <c:pt idx="46">
                  <c:v>62814</c:v>
                </c:pt>
                <c:pt idx="47">
                  <c:v>65753</c:v>
                </c:pt>
                <c:pt idx="48">
                  <c:v>57954</c:v>
                </c:pt>
                <c:pt idx="49">
                  <c:v>53636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C-48EB-9721-243C1A4DD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943400"/>
        <c:axId val="322944056"/>
      </c:scatterChart>
      <c:valAx>
        <c:axId val="322943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Square Miles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44056"/>
        <c:crosses val="autoZero"/>
        <c:crossBetween val="midCat"/>
      </c:valAx>
      <c:valAx>
        <c:axId val="3229440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Median  Family Income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43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 2.3'!$B$2</c:f>
              <c:strCache>
                <c:ptCount val="1"/>
                <c:pt idx="0">
                  <c:v>Centimeters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2.3'!$A$3:$A$22</c:f>
              <c:numCache>
                <c:formatCode>0.000</c:formatCode>
                <c:ptCount val="20"/>
                <c:pt idx="0">
                  <c:v>0.39369999999999999</c:v>
                </c:pt>
                <c:pt idx="1">
                  <c:v>0.78739999999999999</c:v>
                </c:pt>
                <c:pt idx="2">
                  <c:v>1.1811</c:v>
                </c:pt>
                <c:pt idx="3">
                  <c:v>1.5748</c:v>
                </c:pt>
                <c:pt idx="4">
                  <c:v>1.9684999999999999</c:v>
                </c:pt>
                <c:pt idx="5">
                  <c:v>2.3622000000000001</c:v>
                </c:pt>
                <c:pt idx="6">
                  <c:v>2.7559</c:v>
                </c:pt>
                <c:pt idx="7">
                  <c:v>3.1496</c:v>
                </c:pt>
                <c:pt idx="8">
                  <c:v>3.5432999999999999</c:v>
                </c:pt>
                <c:pt idx="9">
                  <c:v>3.9369999999999998</c:v>
                </c:pt>
                <c:pt idx="10">
                  <c:v>4.3307000000000002</c:v>
                </c:pt>
                <c:pt idx="11">
                  <c:v>4.7244000000000002</c:v>
                </c:pt>
                <c:pt idx="12">
                  <c:v>5.1181000000000001</c:v>
                </c:pt>
                <c:pt idx="13">
                  <c:v>5.5118</c:v>
                </c:pt>
                <c:pt idx="14">
                  <c:v>5.9055</c:v>
                </c:pt>
                <c:pt idx="15">
                  <c:v>6.2991999999999999</c:v>
                </c:pt>
                <c:pt idx="16">
                  <c:v>6.6928999999999998</c:v>
                </c:pt>
                <c:pt idx="17">
                  <c:v>7.0865999999999998</c:v>
                </c:pt>
                <c:pt idx="18">
                  <c:v>7.4802999999999997</c:v>
                </c:pt>
                <c:pt idx="19">
                  <c:v>7.8739999999999997</c:v>
                </c:pt>
              </c:numCache>
            </c:numRef>
          </c:xVal>
          <c:yVal>
            <c:numRef>
              <c:f>'Fig 2.3'!$B$3:$B$22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A6-4DFF-A33D-DF75DDA4C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4962848"/>
        <c:axId val="494963504"/>
      </c:scatterChart>
      <c:valAx>
        <c:axId val="494962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Inches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963504"/>
        <c:crosses val="autoZero"/>
        <c:crossBetween val="midCat"/>
      </c:valAx>
      <c:valAx>
        <c:axId val="494963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Centimeters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96284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2.4'!$A$2:$A$31</c:f>
              <c:numCache>
                <c:formatCode>h:mm:ss;@</c:formatCode>
                <c:ptCount val="30"/>
                <c:pt idx="0">
                  <c:v>1.9155092592592592E-2</c:v>
                </c:pt>
                <c:pt idx="1">
                  <c:v>1.9722222222222221E-2</c:v>
                </c:pt>
                <c:pt idx="2">
                  <c:v>2.0428240740740743E-2</c:v>
                </c:pt>
                <c:pt idx="3">
                  <c:v>2.0486111111111111E-2</c:v>
                </c:pt>
                <c:pt idx="4">
                  <c:v>2.1307870370370369E-2</c:v>
                </c:pt>
                <c:pt idx="5">
                  <c:v>2.1747685185185186E-2</c:v>
                </c:pt>
                <c:pt idx="6">
                  <c:v>2.6168981481481477E-2</c:v>
                </c:pt>
                <c:pt idx="7">
                  <c:v>2.7199074074074073E-2</c:v>
                </c:pt>
                <c:pt idx="8">
                  <c:v>2.7303240740740743E-2</c:v>
                </c:pt>
                <c:pt idx="9">
                  <c:v>2.8333333333333332E-2</c:v>
                </c:pt>
                <c:pt idx="10">
                  <c:v>2.8576388888888887E-2</c:v>
                </c:pt>
                <c:pt idx="11">
                  <c:v>2.9490740740740744E-2</c:v>
                </c:pt>
                <c:pt idx="12">
                  <c:v>3.0543981481481481E-2</c:v>
                </c:pt>
                <c:pt idx="13">
                  <c:v>3.1064814814814812E-2</c:v>
                </c:pt>
                <c:pt idx="14">
                  <c:v>3.1678240740740743E-2</c:v>
                </c:pt>
                <c:pt idx="15">
                  <c:v>3.1909722222222221E-2</c:v>
                </c:pt>
                <c:pt idx="16">
                  <c:v>3.1967592592592589E-2</c:v>
                </c:pt>
                <c:pt idx="17">
                  <c:v>3.2071759259259258E-2</c:v>
                </c:pt>
                <c:pt idx="18">
                  <c:v>3.2673611111111105E-2</c:v>
                </c:pt>
                <c:pt idx="19">
                  <c:v>3.2928240740740737E-2</c:v>
                </c:pt>
                <c:pt idx="20">
                  <c:v>3.30787037037037E-2</c:v>
                </c:pt>
                <c:pt idx="21">
                  <c:v>3.3391203703703708E-2</c:v>
                </c:pt>
                <c:pt idx="22">
                  <c:v>3.4108796296296297E-2</c:v>
                </c:pt>
                <c:pt idx="23">
                  <c:v>3.4212962962962966E-2</c:v>
                </c:pt>
                <c:pt idx="24">
                  <c:v>3.7083333333333336E-2</c:v>
                </c:pt>
                <c:pt idx="25">
                  <c:v>3.7152777777777778E-2</c:v>
                </c:pt>
                <c:pt idx="26">
                  <c:v>3.7812500000000006E-2</c:v>
                </c:pt>
                <c:pt idx="27">
                  <c:v>3.8101851851851852E-2</c:v>
                </c:pt>
                <c:pt idx="28">
                  <c:v>3.8113425925925926E-2</c:v>
                </c:pt>
                <c:pt idx="29">
                  <c:v>3.8124999999999999E-2</c:v>
                </c:pt>
              </c:numCache>
            </c:numRef>
          </c:xVal>
          <c:yVal>
            <c:numRef>
              <c:f>'Fig 2.4'!$B$2:$B$31</c:f>
              <c:numCache>
                <c:formatCode>General</c:formatCode>
                <c:ptCount val="30"/>
                <c:pt idx="0">
                  <c:v>18</c:v>
                </c:pt>
                <c:pt idx="1">
                  <c:v>17</c:v>
                </c:pt>
                <c:pt idx="2">
                  <c:v>21</c:v>
                </c:pt>
                <c:pt idx="3">
                  <c:v>20</c:v>
                </c:pt>
                <c:pt idx="4">
                  <c:v>22</c:v>
                </c:pt>
                <c:pt idx="5">
                  <c:v>18</c:v>
                </c:pt>
                <c:pt idx="6">
                  <c:v>21</c:v>
                </c:pt>
                <c:pt idx="7">
                  <c:v>32</c:v>
                </c:pt>
                <c:pt idx="8">
                  <c:v>25</c:v>
                </c:pt>
                <c:pt idx="9">
                  <c:v>21</c:v>
                </c:pt>
                <c:pt idx="10">
                  <c:v>34</c:v>
                </c:pt>
                <c:pt idx="11">
                  <c:v>37</c:v>
                </c:pt>
                <c:pt idx="12">
                  <c:v>22</c:v>
                </c:pt>
                <c:pt idx="13">
                  <c:v>37</c:v>
                </c:pt>
                <c:pt idx="14">
                  <c:v>39</c:v>
                </c:pt>
                <c:pt idx="15">
                  <c:v>36</c:v>
                </c:pt>
                <c:pt idx="16">
                  <c:v>30</c:v>
                </c:pt>
                <c:pt idx="17">
                  <c:v>22</c:v>
                </c:pt>
                <c:pt idx="18">
                  <c:v>18</c:v>
                </c:pt>
                <c:pt idx="19">
                  <c:v>47</c:v>
                </c:pt>
                <c:pt idx="20">
                  <c:v>23</c:v>
                </c:pt>
                <c:pt idx="21">
                  <c:v>53</c:v>
                </c:pt>
                <c:pt idx="22">
                  <c:v>45</c:v>
                </c:pt>
                <c:pt idx="23">
                  <c:v>31</c:v>
                </c:pt>
                <c:pt idx="24">
                  <c:v>23</c:v>
                </c:pt>
                <c:pt idx="25">
                  <c:v>46</c:v>
                </c:pt>
                <c:pt idx="26">
                  <c:v>50</c:v>
                </c:pt>
                <c:pt idx="27">
                  <c:v>63</c:v>
                </c:pt>
                <c:pt idx="28">
                  <c:v>16</c:v>
                </c:pt>
                <c:pt idx="29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7-4BDA-B50F-2EFCD4C7B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7977728"/>
        <c:axId val="727975432"/>
      </c:scatterChart>
      <c:valAx>
        <c:axId val="727977728"/>
        <c:scaling>
          <c:orientation val="minMax"/>
          <c:max val="4.0000000000000008E-2"/>
          <c:min val="1.8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Running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975432"/>
        <c:crosses val="autoZero"/>
        <c:crossBetween val="midCat"/>
      </c:valAx>
      <c:valAx>
        <c:axId val="727975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Runner's 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977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2.4'!$A$2:$A$31</c:f>
              <c:numCache>
                <c:formatCode>h:mm:ss;@</c:formatCode>
                <c:ptCount val="30"/>
                <c:pt idx="0">
                  <c:v>1.9155092592592592E-2</c:v>
                </c:pt>
                <c:pt idx="1">
                  <c:v>1.9722222222222221E-2</c:v>
                </c:pt>
                <c:pt idx="2">
                  <c:v>2.0428240740740743E-2</c:v>
                </c:pt>
                <c:pt idx="3">
                  <c:v>2.0486111111111111E-2</c:v>
                </c:pt>
                <c:pt idx="4">
                  <c:v>2.1307870370370369E-2</c:v>
                </c:pt>
                <c:pt idx="5">
                  <c:v>2.1747685185185186E-2</c:v>
                </c:pt>
                <c:pt idx="6">
                  <c:v>2.6168981481481477E-2</c:v>
                </c:pt>
                <c:pt idx="7">
                  <c:v>2.7199074074074073E-2</c:v>
                </c:pt>
                <c:pt idx="8">
                  <c:v>2.7303240740740743E-2</c:v>
                </c:pt>
                <c:pt idx="9">
                  <c:v>2.8333333333333332E-2</c:v>
                </c:pt>
                <c:pt idx="10">
                  <c:v>2.8576388888888887E-2</c:v>
                </c:pt>
                <c:pt idx="11">
                  <c:v>2.9490740740740744E-2</c:v>
                </c:pt>
                <c:pt idx="12">
                  <c:v>3.0543981481481481E-2</c:v>
                </c:pt>
                <c:pt idx="13">
                  <c:v>3.1064814814814812E-2</c:v>
                </c:pt>
                <c:pt idx="14">
                  <c:v>3.1678240740740743E-2</c:v>
                </c:pt>
                <c:pt idx="15">
                  <c:v>3.1909722222222221E-2</c:v>
                </c:pt>
                <c:pt idx="16">
                  <c:v>3.1967592592592589E-2</c:v>
                </c:pt>
                <c:pt idx="17">
                  <c:v>3.2071759259259258E-2</c:v>
                </c:pt>
                <c:pt idx="18">
                  <c:v>3.2673611111111105E-2</c:v>
                </c:pt>
                <c:pt idx="19">
                  <c:v>3.2928240740740737E-2</c:v>
                </c:pt>
                <c:pt idx="20">
                  <c:v>3.30787037037037E-2</c:v>
                </c:pt>
                <c:pt idx="21">
                  <c:v>3.3391203703703708E-2</c:v>
                </c:pt>
                <c:pt idx="22">
                  <c:v>3.4108796296296297E-2</c:v>
                </c:pt>
                <c:pt idx="23">
                  <c:v>3.4212962962962966E-2</c:v>
                </c:pt>
                <c:pt idx="24">
                  <c:v>3.7083333333333336E-2</c:v>
                </c:pt>
                <c:pt idx="25">
                  <c:v>3.7152777777777778E-2</c:v>
                </c:pt>
                <c:pt idx="26">
                  <c:v>3.7812500000000006E-2</c:v>
                </c:pt>
                <c:pt idx="27">
                  <c:v>3.8101851851851852E-2</c:v>
                </c:pt>
                <c:pt idx="28">
                  <c:v>3.8113425925925926E-2</c:v>
                </c:pt>
                <c:pt idx="29">
                  <c:v>3.8124999999999999E-2</c:v>
                </c:pt>
              </c:numCache>
            </c:numRef>
          </c:xVal>
          <c:yVal>
            <c:numRef>
              <c:f>'Fig 2.4'!$C$2:$C$31</c:f>
              <c:numCache>
                <c:formatCode>0.0</c:formatCode>
                <c:ptCount val="30"/>
                <c:pt idx="0">
                  <c:v>9.3000000000000007</c:v>
                </c:pt>
                <c:pt idx="1">
                  <c:v>9.6</c:v>
                </c:pt>
                <c:pt idx="2">
                  <c:v>8.9</c:v>
                </c:pt>
                <c:pt idx="3">
                  <c:v>8.6</c:v>
                </c:pt>
                <c:pt idx="4">
                  <c:v>8.4</c:v>
                </c:pt>
                <c:pt idx="5">
                  <c:v>8.5</c:v>
                </c:pt>
                <c:pt idx="6">
                  <c:v>9.3000000000000007</c:v>
                </c:pt>
                <c:pt idx="7">
                  <c:v>8.4</c:v>
                </c:pt>
                <c:pt idx="8">
                  <c:v>5.9</c:v>
                </c:pt>
                <c:pt idx="9">
                  <c:v>5.8</c:v>
                </c:pt>
                <c:pt idx="10">
                  <c:v>9.9</c:v>
                </c:pt>
                <c:pt idx="11">
                  <c:v>5.9</c:v>
                </c:pt>
                <c:pt idx="12">
                  <c:v>8.1</c:v>
                </c:pt>
                <c:pt idx="13">
                  <c:v>9</c:v>
                </c:pt>
                <c:pt idx="14">
                  <c:v>5.2</c:v>
                </c:pt>
                <c:pt idx="15">
                  <c:v>6.9</c:v>
                </c:pt>
                <c:pt idx="16">
                  <c:v>4.8</c:v>
                </c:pt>
                <c:pt idx="17">
                  <c:v>9.6</c:v>
                </c:pt>
                <c:pt idx="18">
                  <c:v>2.9</c:v>
                </c:pt>
                <c:pt idx="19">
                  <c:v>5</c:v>
                </c:pt>
                <c:pt idx="20">
                  <c:v>7</c:v>
                </c:pt>
                <c:pt idx="21">
                  <c:v>8.1</c:v>
                </c:pt>
                <c:pt idx="22">
                  <c:v>0.5</c:v>
                </c:pt>
                <c:pt idx="23">
                  <c:v>1.7</c:v>
                </c:pt>
                <c:pt idx="24">
                  <c:v>2</c:v>
                </c:pt>
                <c:pt idx="25">
                  <c:v>4.7</c:v>
                </c:pt>
                <c:pt idx="26">
                  <c:v>3</c:v>
                </c:pt>
                <c:pt idx="27">
                  <c:v>1</c:v>
                </c:pt>
                <c:pt idx="28">
                  <c:v>2.1</c:v>
                </c:pt>
                <c:pt idx="29">
                  <c:v>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52-436F-A91F-CCF984900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871904"/>
        <c:axId val="480869936"/>
      </c:scatterChart>
      <c:valAx>
        <c:axId val="480871904"/>
        <c:scaling>
          <c:orientation val="minMax"/>
          <c:max val="4.0000000000000008E-2"/>
          <c:min val="1.8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Running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:ss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869936"/>
        <c:crosses val="autoZero"/>
        <c:crossBetween val="midCat"/>
      </c:valAx>
      <c:valAx>
        <c:axId val="48086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Hours Trained Per Week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87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2.5'!$B$3:$B$4</c:f>
              <c:numCache>
                <c:formatCode>General</c:formatCode>
                <c:ptCount val="2"/>
                <c:pt idx="0">
                  <c:v>174</c:v>
                </c:pt>
                <c:pt idx="1">
                  <c:v>168</c:v>
                </c:pt>
              </c:numCache>
            </c:numRef>
          </c:xVal>
          <c:yVal>
            <c:numRef>
              <c:f>'Fig 2.5'!$C$3:$C$4</c:f>
              <c:numCache>
                <c:formatCode>General</c:formatCode>
                <c:ptCount val="2"/>
                <c:pt idx="0">
                  <c:v>218</c:v>
                </c:pt>
                <c:pt idx="1">
                  <c:v>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0C-4EDC-B61E-518041A2E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349048"/>
        <c:axId val="573349704"/>
      </c:scatterChart>
      <c:valAx>
        <c:axId val="57334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 (mg/dL)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704"/>
        <c:crosses val="autoZero"/>
        <c:crossBetween val="midCat"/>
      </c:valAx>
      <c:valAx>
        <c:axId val="573349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Weight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256404928550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2.6'!$B$3:$B$4</c:f>
              <c:numCache>
                <c:formatCode>General</c:formatCode>
                <c:ptCount val="2"/>
                <c:pt idx="0">
                  <c:v>154</c:v>
                </c:pt>
                <c:pt idx="1">
                  <c:v>168</c:v>
                </c:pt>
              </c:numCache>
            </c:numRef>
          </c:xVal>
          <c:yVal>
            <c:numRef>
              <c:f>'Fig 2.6'!$C$3:$C$4</c:f>
              <c:numCache>
                <c:formatCode>General</c:formatCode>
                <c:ptCount val="2"/>
                <c:pt idx="0">
                  <c:v>218</c:v>
                </c:pt>
                <c:pt idx="1">
                  <c:v>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4F-45A3-A4D1-675C11AAE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349048"/>
        <c:axId val="573349704"/>
      </c:scatterChart>
      <c:valAx>
        <c:axId val="57334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 (mg/dL)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704"/>
        <c:crosses val="autoZero"/>
        <c:crossBetween val="midCat"/>
      </c:valAx>
      <c:valAx>
        <c:axId val="573349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Weight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256404928550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2.7'!$B$3:$B$4</c:f>
              <c:numCache>
                <c:formatCode>General</c:formatCode>
                <c:ptCount val="2"/>
                <c:pt idx="0">
                  <c:v>174</c:v>
                </c:pt>
                <c:pt idx="1">
                  <c:v>168</c:v>
                </c:pt>
              </c:numCache>
            </c:numRef>
          </c:xVal>
          <c:yVal>
            <c:numRef>
              <c:f>'Fig 2.7'!$C$3:$C$4</c:f>
              <c:numCache>
                <c:formatCode>General</c:formatCode>
                <c:ptCount val="2"/>
                <c:pt idx="0">
                  <c:v>218</c:v>
                </c:pt>
                <c:pt idx="1">
                  <c:v>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0F-4480-B773-17E3098F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349048"/>
        <c:axId val="573349704"/>
      </c:scatterChart>
      <c:valAx>
        <c:axId val="57334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 (mg/dL)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704"/>
        <c:crosses val="autoZero"/>
        <c:crossBetween val="midCat"/>
      </c:valAx>
      <c:valAx>
        <c:axId val="573349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Weight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256404928550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2.8'!$B$3:$B$5</c:f>
              <c:numCache>
                <c:formatCode>General</c:formatCode>
                <c:ptCount val="3"/>
                <c:pt idx="0">
                  <c:v>174</c:v>
                </c:pt>
                <c:pt idx="1">
                  <c:v>168</c:v>
                </c:pt>
                <c:pt idx="2">
                  <c:v>172</c:v>
                </c:pt>
              </c:numCache>
            </c:numRef>
          </c:xVal>
          <c:yVal>
            <c:numRef>
              <c:f>'Fig 2.8'!$C$3:$C$5</c:f>
              <c:numCache>
                <c:formatCode>General</c:formatCode>
                <c:ptCount val="3"/>
                <c:pt idx="0">
                  <c:v>218</c:v>
                </c:pt>
                <c:pt idx="1">
                  <c:v>156</c:v>
                </c:pt>
                <c:pt idx="2">
                  <c:v>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7D-4E04-8756-5157AA3A1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349048"/>
        <c:axId val="573349704"/>
      </c:scatterChart>
      <c:valAx>
        <c:axId val="57334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 (mg/dL)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704"/>
        <c:crosses val="autoZero"/>
        <c:crossBetween val="midCat"/>
      </c:valAx>
      <c:valAx>
        <c:axId val="573349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Weight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256404928550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2.9'!$B$3:$B$5</c:f>
              <c:numCache>
                <c:formatCode>General</c:formatCode>
                <c:ptCount val="3"/>
                <c:pt idx="0">
                  <c:v>174</c:v>
                </c:pt>
                <c:pt idx="1">
                  <c:v>168</c:v>
                </c:pt>
                <c:pt idx="2">
                  <c:v>169</c:v>
                </c:pt>
              </c:numCache>
            </c:numRef>
          </c:xVal>
          <c:yVal>
            <c:numRef>
              <c:f>'Fig 2.9'!$C$3:$C$5</c:f>
              <c:numCache>
                <c:formatCode>General</c:formatCode>
                <c:ptCount val="3"/>
                <c:pt idx="0">
                  <c:v>218</c:v>
                </c:pt>
                <c:pt idx="1">
                  <c:v>156</c:v>
                </c:pt>
                <c:pt idx="2">
                  <c:v>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63-4DEF-ADAD-14F647ED0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349048"/>
        <c:axId val="573349704"/>
      </c:scatterChart>
      <c:valAx>
        <c:axId val="573349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LDL (mg/dL)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704"/>
        <c:crosses val="autoZero"/>
        <c:crossBetween val="midCat"/>
      </c:valAx>
      <c:valAx>
        <c:axId val="573349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Weight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2564049285505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349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[Chapter 2.xlsx]Fig 2.10!PivotTable1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Population Correlation = 0.68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2.10'!$D$1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2.10'!$C$2:$C$30</c:f>
              <c:strCache>
                <c:ptCount val="28"/>
                <c:pt idx="0">
                  <c:v>-0.45--0.4</c:v>
                </c:pt>
                <c:pt idx="1">
                  <c:v>-0.4--0.35</c:v>
                </c:pt>
                <c:pt idx="2">
                  <c:v>-0.3--0.25</c:v>
                </c:pt>
                <c:pt idx="3">
                  <c:v>-0.25--0.2</c:v>
                </c:pt>
                <c:pt idx="4">
                  <c:v>-0.2--0.15</c:v>
                </c:pt>
                <c:pt idx="5">
                  <c:v>-0.15--0.1</c:v>
                </c:pt>
                <c:pt idx="6">
                  <c:v>-0.1--0.05</c:v>
                </c:pt>
                <c:pt idx="7">
                  <c:v>-0.05-0.0</c:v>
                </c:pt>
                <c:pt idx="8">
                  <c:v>0-0.05</c:v>
                </c:pt>
                <c:pt idx="9">
                  <c:v>0.05-0.1</c:v>
                </c:pt>
                <c:pt idx="10">
                  <c:v>0.1-0.15</c:v>
                </c:pt>
                <c:pt idx="11">
                  <c:v>0.15-0.2</c:v>
                </c:pt>
                <c:pt idx="12">
                  <c:v>0.2-0.25</c:v>
                </c:pt>
                <c:pt idx="13">
                  <c:v>0.25-0.3</c:v>
                </c:pt>
                <c:pt idx="14">
                  <c:v>0.3-0.35</c:v>
                </c:pt>
                <c:pt idx="15">
                  <c:v>0.35-0.4</c:v>
                </c:pt>
                <c:pt idx="16">
                  <c:v>0.4-0.45</c:v>
                </c:pt>
                <c:pt idx="17">
                  <c:v>0.45-0.5</c:v>
                </c:pt>
                <c:pt idx="18">
                  <c:v>0.5-0.55</c:v>
                </c:pt>
                <c:pt idx="19">
                  <c:v>0.55-0.6</c:v>
                </c:pt>
                <c:pt idx="20">
                  <c:v>0.6-0.65</c:v>
                </c:pt>
                <c:pt idx="21">
                  <c:v>0.65-0.7</c:v>
                </c:pt>
                <c:pt idx="22">
                  <c:v>0.7-0.75</c:v>
                </c:pt>
                <c:pt idx="23">
                  <c:v>0.75-0.8</c:v>
                </c:pt>
                <c:pt idx="24">
                  <c:v>0.8-0.85</c:v>
                </c:pt>
                <c:pt idx="25">
                  <c:v>0.85-0.9</c:v>
                </c:pt>
                <c:pt idx="26">
                  <c:v>0.9-0.95</c:v>
                </c:pt>
                <c:pt idx="27">
                  <c:v>0.95-1</c:v>
                </c:pt>
              </c:strCache>
            </c:strRef>
          </c:cat>
          <c:val>
            <c:numRef>
              <c:f>'Fig 2.10'!$D$2:$D$30</c:f>
              <c:numCache>
                <c:formatCode>General</c:formatCode>
                <c:ptCount val="28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7</c:v>
                </c:pt>
                <c:pt idx="9">
                  <c:v>7</c:v>
                </c:pt>
                <c:pt idx="10">
                  <c:v>12</c:v>
                </c:pt>
                <c:pt idx="11">
                  <c:v>5</c:v>
                </c:pt>
                <c:pt idx="12">
                  <c:v>16</c:v>
                </c:pt>
                <c:pt idx="13">
                  <c:v>19</c:v>
                </c:pt>
                <c:pt idx="14">
                  <c:v>21</c:v>
                </c:pt>
                <c:pt idx="15">
                  <c:v>28</c:v>
                </c:pt>
                <c:pt idx="16">
                  <c:v>37</c:v>
                </c:pt>
                <c:pt idx="17">
                  <c:v>43</c:v>
                </c:pt>
                <c:pt idx="18">
                  <c:v>37</c:v>
                </c:pt>
                <c:pt idx="19">
                  <c:v>72</c:v>
                </c:pt>
                <c:pt idx="20">
                  <c:v>88</c:v>
                </c:pt>
                <c:pt idx="21">
                  <c:v>124</c:v>
                </c:pt>
                <c:pt idx="22">
                  <c:v>100</c:v>
                </c:pt>
                <c:pt idx="23">
                  <c:v>122</c:v>
                </c:pt>
                <c:pt idx="24">
                  <c:v>119</c:v>
                </c:pt>
                <c:pt idx="25">
                  <c:v>84</c:v>
                </c:pt>
                <c:pt idx="26">
                  <c:v>41</c:v>
                </c:pt>
                <c:pt idx="2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73-4295-A5CD-85E2F9B0C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038840"/>
        <c:axId val="487034248"/>
      </c:barChart>
      <c:catAx>
        <c:axId val="487038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034248"/>
        <c:crosses val="autoZero"/>
        <c:auto val="1"/>
        <c:lblAlgn val="ctr"/>
        <c:lblOffset val="100"/>
        <c:noMultiLvlLbl val="0"/>
      </c:catAx>
      <c:valAx>
        <c:axId val="48703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038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[Chapter 2.xlsx]Fig 2.11!PivotTable1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Population Correlation = 0.05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2.11'!$D$1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2.11'!$C$2:$C$35</c:f>
              <c:strCache>
                <c:ptCount val="33"/>
                <c:pt idx="0">
                  <c:v>-0.9--0.85</c:v>
                </c:pt>
                <c:pt idx="1">
                  <c:v>-0.75--0.7</c:v>
                </c:pt>
                <c:pt idx="2">
                  <c:v>-0.7--0.65</c:v>
                </c:pt>
                <c:pt idx="3">
                  <c:v>-0.65--0.6</c:v>
                </c:pt>
                <c:pt idx="4">
                  <c:v>-0.6--0.55</c:v>
                </c:pt>
                <c:pt idx="5">
                  <c:v>-0.55--0.5</c:v>
                </c:pt>
                <c:pt idx="6">
                  <c:v>-0.5--0.45</c:v>
                </c:pt>
                <c:pt idx="7">
                  <c:v>-0.45--0.4</c:v>
                </c:pt>
                <c:pt idx="8">
                  <c:v>-0.4--0.35</c:v>
                </c:pt>
                <c:pt idx="9">
                  <c:v>-0.35--0.3</c:v>
                </c:pt>
                <c:pt idx="10">
                  <c:v>-0.3--0.25</c:v>
                </c:pt>
                <c:pt idx="11">
                  <c:v>-0.25--0.2</c:v>
                </c:pt>
                <c:pt idx="12">
                  <c:v>-0.2--0.15</c:v>
                </c:pt>
                <c:pt idx="13">
                  <c:v>-0.15--0.1</c:v>
                </c:pt>
                <c:pt idx="14">
                  <c:v>-0.1--0.05</c:v>
                </c:pt>
                <c:pt idx="15">
                  <c:v>-0.05-0.00</c:v>
                </c:pt>
                <c:pt idx="16">
                  <c:v>0-0.05</c:v>
                </c:pt>
                <c:pt idx="17">
                  <c:v>0.05-0.1</c:v>
                </c:pt>
                <c:pt idx="18">
                  <c:v>0.1-0.15</c:v>
                </c:pt>
                <c:pt idx="19">
                  <c:v>0.15-0.2</c:v>
                </c:pt>
                <c:pt idx="20">
                  <c:v>0.2-0.25</c:v>
                </c:pt>
                <c:pt idx="21">
                  <c:v>0.25-0.3</c:v>
                </c:pt>
                <c:pt idx="22">
                  <c:v>0.3-0.35</c:v>
                </c:pt>
                <c:pt idx="23">
                  <c:v>0.35-0.4</c:v>
                </c:pt>
                <c:pt idx="24">
                  <c:v>0.4-0.45</c:v>
                </c:pt>
                <c:pt idx="25">
                  <c:v>0.45-0.5</c:v>
                </c:pt>
                <c:pt idx="26">
                  <c:v>0.5-0.55</c:v>
                </c:pt>
                <c:pt idx="27">
                  <c:v>0.55-0.6</c:v>
                </c:pt>
                <c:pt idx="28">
                  <c:v>0.6-0.65</c:v>
                </c:pt>
                <c:pt idx="29">
                  <c:v>0.65-0.7</c:v>
                </c:pt>
                <c:pt idx="30">
                  <c:v>0.7-0.75</c:v>
                </c:pt>
                <c:pt idx="31">
                  <c:v>0.75-0.8</c:v>
                </c:pt>
                <c:pt idx="32">
                  <c:v>0.8-0.85</c:v>
                </c:pt>
              </c:strCache>
            </c:strRef>
          </c:cat>
          <c:val>
            <c:numRef>
              <c:f>'Fig 2.11'!$D$2:$D$35</c:f>
              <c:numCache>
                <c:formatCode>General</c:formatCode>
                <c:ptCount val="33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9</c:v>
                </c:pt>
                <c:pt idx="4">
                  <c:v>14</c:v>
                </c:pt>
                <c:pt idx="5">
                  <c:v>24</c:v>
                </c:pt>
                <c:pt idx="6">
                  <c:v>24</c:v>
                </c:pt>
                <c:pt idx="7">
                  <c:v>19</c:v>
                </c:pt>
                <c:pt idx="8">
                  <c:v>39</c:v>
                </c:pt>
                <c:pt idx="9">
                  <c:v>35</c:v>
                </c:pt>
                <c:pt idx="10">
                  <c:v>35</c:v>
                </c:pt>
                <c:pt idx="11">
                  <c:v>34</c:v>
                </c:pt>
                <c:pt idx="12">
                  <c:v>72</c:v>
                </c:pt>
                <c:pt idx="13">
                  <c:v>37</c:v>
                </c:pt>
                <c:pt idx="14">
                  <c:v>71</c:v>
                </c:pt>
                <c:pt idx="15">
                  <c:v>55</c:v>
                </c:pt>
                <c:pt idx="16">
                  <c:v>52</c:v>
                </c:pt>
                <c:pt idx="17">
                  <c:v>55</c:v>
                </c:pt>
                <c:pt idx="18">
                  <c:v>52</c:v>
                </c:pt>
                <c:pt idx="19">
                  <c:v>47</c:v>
                </c:pt>
                <c:pt idx="20">
                  <c:v>43</c:v>
                </c:pt>
                <c:pt idx="21">
                  <c:v>44</c:v>
                </c:pt>
                <c:pt idx="22">
                  <c:v>48</c:v>
                </c:pt>
                <c:pt idx="23">
                  <c:v>44</c:v>
                </c:pt>
                <c:pt idx="24">
                  <c:v>40</c:v>
                </c:pt>
                <c:pt idx="25">
                  <c:v>23</c:v>
                </c:pt>
                <c:pt idx="26">
                  <c:v>15</c:v>
                </c:pt>
                <c:pt idx="27">
                  <c:v>21</c:v>
                </c:pt>
                <c:pt idx="28">
                  <c:v>15</c:v>
                </c:pt>
                <c:pt idx="29">
                  <c:v>10</c:v>
                </c:pt>
                <c:pt idx="30">
                  <c:v>7</c:v>
                </c:pt>
                <c:pt idx="31">
                  <c:v>2</c:v>
                </c:pt>
                <c:pt idx="3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5C-470F-88FD-18BAA12C2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038840"/>
        <c:axId val="487034248"/>
      </c:barChart>
      <c:catAx>
        <c:axId val="487038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034248"/>
        <c:crosses val="autoZero"/>
        <c:auto val="1"/>
        <c:lblAlgn val="ctr"/>
        <c:lblOffset val="100"/>
        <c:noMultiLvlLbl val="0"/>
      </c:catAx>
      <c:valAx>
        <c:axId val="48703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038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[Chapter 2.xlsx]Fig 2.12!PivotTable1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Population Correlation = -0.62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2.12'!$D$1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2.12'!$C$2:$C$28</c:f>
              <c:strCache>
                <c:ptCount val="26"/>
                <c:pt idx="0">
                  <c:v>-1--0.95</c:v>
                </c:pt>
                <c:pt idx="1">
                  <c:v>-0.95--0.9</c:v>
                </c:pt>
                <c:pt idx="2">
                  <c:v>-0.9--0.85</c:v>
                </c:pt>
                <c:pt idx="3">
                  <c:v>-0.85--0.8</c:v>
                </c:pt>
                <c:pt idx="4">
                  <c:v>-0.8--0.75</c:v>
                </c:pt>
                <c:pt idx="5">
                  <c:v>-0.75--0.7</c:v>
                </c:pt>
                <c:pt idx="6">
                  <c:v>-0.7--0.65</c:v>
                </c:pt>
                <c:pt idx="7">
                  <c:v>-0.65--0.6</c:v>
                </c:pt>
                <c:pt idx="8">
                  <c:v>-0.6--0.55</c:v>
                </c:pt>
                <c:pt idx="9">
                  <c:v>-0.55--0.5</c:v>
                </c:pt>
                <c:pt idx="10">
                  <c:v>-0.5--0.45</c:v>
                </c:pt>
                <c:pt idx="11">
                  <c:v>-0.45--0.4</c:v>
                </c:pt>
                <c:pt idx="12">
                  <c:v>-0.4--0.35</c:v>
                </c:pt>
                <c:pt idx="13">
                  <c:v>-0.35--0.3</c:v>
                </c:pt>
                <c:pt idx="14">
                  <c:v>-0.3--0.25</c:v>
                </c:pt>
                <c:pt idx="15">
                  <c:v>-0.25--0.2</c:v>
                </c:pt>
                <c:pt idx="16">
                  <c:v>-0.2--0.15</c:v>
                </c:pt>
                <c:pt idx="17">
                  <c:v>-0.15--0.10</c:v>
                </c:pt>
                <c:pt idx="18">
                  <c:v>-0.1--0.05</c:v>
                </c:pt>
                <c:pt idx="19">
                  <c:v>-0.05-0.00</c:v>
                </c:pt>
                <c:pt idx="20">
                  <c:v>0.00-0.05</c:v>
                </c:pt>
                <c:pt idx="21">
                  <c:v>0.05-0.1</c:v>
                </c:pt>
                <c:pt idx="22">
                  <c:v>0.1-0.15</c:v>
                </c:pt>
                <c:pt idx="23">
                  <c:v>0.15-0.2</c:v>
                </c:pt>
                <c:pt idx="24">
                  <c:v>0.25-0.3</c:v>
                </c:pt>
                <c:pt idx="25">
                  <c:v>0.3-0.35</c:v>
                </c:pt>
              </c:strCache>
            </c:strRef>
          </c:cat>
          <c:val>
            <c:numRef>
              <c:f>'Fig 2.12'!$D$2:$D$28</c:f>
              <c:numCache>
                <c:formatCode>General</c:formatCode>
                <c:ptCount val="26"/>
                <c:pt idx="0">
                  <c:v>12</c:v>
                </c:pt>
                <c:pt idx="1">
                  <c:v>46</c:v>
                </c:pt>
                <c:pt idx="2">
                  <c:v>87</c:v>
                </c:pt>
                <c:pt idx="3">
                  <c:v>93</c:v>
                </c:pt>
                <c:pt idx="4">
                  <c:v>111</c:v>
                </c:pt>
                <c:pt idx="5">
                  <c:v>117</c:v>
                </c:pt>
                <c:pt idx="6">
                  <c:v>113</c:v>
                </c:pt>
                <c:pt idx="7">
                  <c:v>80</c:v>
                </c:pt>
                <c:pt idx="8">
                  <c:v>58</c:v>
                </c:pt>
                <c:pt idx="9">
                  <c:v>51</c:v>
                </c:pt>
                <c:pt idx="10">
                  <c:v>42</c:v>
                </c:pt>
                <c:pt idx="11">
                  <c:v>38</c:v>
                </c:pt>
                <c:pt idx="12">
                  <c:v>33</c:v>
                </c:pt>
                <c:pt idx="13">
                  <c:v>29</c:v>
                </c:pt>
                <c:pt idx="14">
                  <c:v>22</c:v>
                </c:pt>
                <c:pt idx="15">
                  <c:v>21</c:v>
                </c:pt>
                <c:pt idx="16">
                  <c:v>11</c:v>
                </c:pt>
                <c:pt idx="17">
                  <c:v>10</c:v>
                </c:pt>
                <c:pt idx="18">
                  <c:v>5</c:v>
                </c:pt>
                <c:pt idx="19">
                  <c:v>7</c:v>
                </c:pt>
                <c:pt idx="20">
                  <c:v>4</c:v>
                </c:pt>
                <c:pt idx="21">
                  <c:v>2</c:v>
                </c:pt>
                <c:pt idx="22">
                  <c:v>4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6D-431D-93FC-ED8CF7A58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038840"/>
        <c:axId val="487034248"/>
      </c:barChart>
      <c:catAx>
        <c:axId val="487038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034248"/>
        <c:crosses val="autoZero"/>
        <c:auto val="1"/>
        <c:lblAlgn val="ctr"/>
        <c:lblOffset val="100"/>
        <c:noMultiLvlLbl val="0"/>
      </c:catAx>
      <c:valAx>
        <c:axId val="48703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038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2"/>
            <c:dispRSqr val="0"/>
            <c:dispEq val="0"/>
          </c:trendline>
          <c:xVal>
            <c:numRef>
              <c:f>'Fig 2.13'!$O$1:$O$28</c:f>
              <c:numCache>
                <c:formatCode>0.00</c:formatCode>
                <c:ptCount val="28"/>
                <c:pt idx="0">
                  <c:v>70.363704227739589</c:v>
                </c:pt>
                <c:pt idx="1">
                  <c:v>70.0995679690852</c:v>
                </c:pt>
                <c:pt idx="2">
                  <c:v>70.371432530479879</c:v>
                </c:pt>
                <c:pt idx="3">
                  <c:v>70.327915767421501</c:v>
                </c:pt>
                <c:pt idx="4">
                  <c:v>75.148121954730669</c:v>
                </c:pt>
                <c:pt idx="5">
                  <c:v>75.823654926773088</c:v>
                </c:pt>
                <c:pt idx="6">
                  <c:v>75.57975169571489</c:v>
                </c:pt>
                <c:pt idx="7">
                  <c:v>75.306818099289075</c:v>
                </c:pt>
                <c:pt idx="8">
                  <c:v>80.022387992341521</c:v>
                </c:pt>
                <c:pt idx="9">
                  <c:v>80.087724984643955</c:v>
                </c:pt>
                <c:pt idx="10">
                  <c:v>80.746325639595256</c:v>
                </c:pt>
                <c:pt idx="11">
                  <c:v>80.580987378400437</c:v>
                </c:pt>
                <c:pt idx="12">
                  <c:v>85.30078207611254</c:v>
                </c:pt>
                <c:pt idx="13">
                  <c:v>85.593153515419914</c:v>
                </c:pt>
                <c:pt idx="14">
                  <c:v>85.412973001477411</c:v>
                </c:pt>
                <c:pt idx="15">
                  <c:v>85.236050483235402</c:v>
                </c:pt>
                <c:pt idx="16">
                  <c:v>90.055162627290883</c:v>
                </c:pt>
                <c:pt idx="17">
                  <c:v>90.85417124647806</c:v>
                </c:pt>
                <c:pt idx="18">
                  <c:v>90.434520829001286</c:v>
                </c:pt>
                <c:pt idx="19">
                  <c:v>90.810912453409031</c:v>
                </c:pt>
                <c:pt idx="20">
                  <c:v>95.172145485965444</c:v>
                </c:pt>
                <c:pt idx="21">
                  <c:v>95.16477712551989</c:v>
                </c:pt>
                <c:pt idx="22">
                  <c:v>95.30175950387725</c:v>
                </c:pt>
                <c:pt idx="23">
                  <c:v>95.85987092381788</c:v>
                </c:pt>
                <c:pt idx="24">
                  <c:v>100.93764265849515</c:v>
                </c:pt>
                <c:pt idx="25">
                  <c:v>100.48570429302401</c:v>
                </c:pt>
                <c:pt idx="26">
                  <c:v>100.75710829321021</c:v>
                </c:pt>
                <c:pt idx="27">
                  <c:v>100.80830300887756</c:v>
                </c:pt>
              </c:numCache>
            </c:numRef>
          </c:xVal>
          <c:yVal>
            <c:numRef>
              <c:f>'Fig 2.13'!$P$1:$P$28</c:f>
              <c:numCache>
                <c:formatCode>General</c:formatCode>
                <c:ptCount val="28"/>
                <c:pt idx="0">
                  <c:v>45.068684527969197</c:v>
                </c:pt>
                <c:pt idx="1">
                  <c:v>45.499573945349901</c:v>
                </c:pt>
                <c:pt idx="2">
                  <c:v>47.41137395144596</c:v>
                </c:pt>
                <c:pt idx="3">
                  <c:v>47.005644324590797</c:v>
                </c:pt>
                <c:pt idx="4">
                  <c:v>47.647580177907415</c:v>
                </c:pt>
                <c:pt idx="5">
                  <c:v>48.349746519765404</c:v>
                </c:pt>
                <c:pt idx="6">
                  <c:v>49.281807060743908</c:v>
                </c:pt>
                <c:pt idx="7">
                  <c:v>49.485463190647231</c:v>
                </c:pt>
                <c:pt idx="8">
                  <c:v>49.28110893887596</c:v>
                </c:pt>
                <c:pt idx="9">
                  <c:v>50.240091362676665</c:v>
                </c:pt>
                <c:pt idx="10">
                  <c:v>51.091303995211284</c:v>
                </c:pt>
                <c:pt idx="11">
                  <c:v>51.27381116505866</c:v>
                </c:pt>
                <c:pt idx="12">
                  <c:v>50.715384065323114</c:v>
                </c:pt>
                <c:pt idx="13">
                  <c:v>50.730399829363044</c:v>
                </c:pt>
                <c:pt idx="14">
                  <c:v>51.726901351799633</c:v>
                </c:pt>
                <c:pt idx="15">
                  <c:v>51.239588197185363</c:v>
                </c:pt>
                <c:pt idx="16">
                  <c:v>49.527954907925633</c:v>
                </c:pt>
                <c:pt idx="17">
                  <c:v>50.146361463968702</c:v>
                </c:pt>
                <c:pt idx="18">
                  <c:v>49.947049394168729</c:v>
                </c:pt>
                <c:pt idx="19">
                  <c:v>52.522104289166009</c:v>
                </c:pt>
                <c:pt idx="20">
                  <c:v>50.782889496987771</c:v>
                </c:pt>
                <c:pt idx="21">
                  <c:v>51.56471242333248</c:v>
                </c:pt>
                <c:pt idx="22">
                  <c:v>52.066490851886257</c:v>
                </c:pt>
                <c:pt idx="23">
                  <c:v>50.713266526474499</c:v>
                </c:pt>
                <c:pt idx="24">
                  <c:v>50.240756459397659</c:v>
                </c:pt>
                <c:pt idx="25">
                  <c:v>51.59717923884164</c:v>
                </c:pt>
                <c:pt idx="26">
                  <c:v>52.217263351332804</c:v>
                </c:pt>
                <c:pt idx="27">
                  <c:v>52.945254830385878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9F-44FC-9321-A315B4EDB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8024992"/>
        <c:axId val="658025776"/>
      </c:scatterChart>
      <c:valAx>
        <c:axId val="658024992"/>
        <c:scaling>
          <c:orientation val="minMax"/>
          <c:min val="6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Practice Time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one"/>
        <c:crossAx val="658025776"/>
        <c:crosses val="autoZero"/>
        <c:crossBetween val="midCat"/>
      </c:valAx>
      <c:valAx>
        <c:axId val="658025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Clerical Accuracy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58024992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94058615825233"/>
          <c:y val="0.10648148148148148"/>
          <c:w val="0.75875220152514988"/>
          <c:h val="0.732183945756780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 2.14'!$D$1</c:f>
              <c:strCache>
                <c:ptCount val="1"/>
                <c:pt idx="0">
                  <c:v>Median Family Income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 2.14'!$C$2:$C$52</c:f>
              <c:numCache>
                <c:formatCode>#,##0</c:formatCode>
                <c:ptCount val="51"/>
                <c:pt idx="0">
                  <c:v>571951</c:v>
                </c:pt>
                <c:pt idx="1">
                  <c:v>261797</c:v>
                </c:pt>
                <c:pt idx="2">
                  <c:v>155959</c:v>
                </c:pt>
                <c:pt idx="3">
                  <c:v>145552</c:v>
                </c:pt>
                <c:pt idx="4">
                  <c:v>121356</c:v>
                </c:pt>
                <c:pt idx="5">
                  <c:v>113635</c:v>
                </c:pt>
                <c:pt idx="6">
                  <c:v>109826</c:v>
                </c:pt>
                <c:pt idx="7">
                  <c:v>103718</c:v>
                </c:pt>
                <c:pt idx="8">
                  <c:v>97100</c:v>
                </c:pt>
                <c:pt idx="9">
                  <c:v>95997</c:v>
                </c:pt>
                <c:pt idx="10">
                  <c:v>82747</c:v>
                </c:pt>
                <c:pt idx="11">
                  <c:v>82144</c:v>
                </c:pt>
                <c:pt idx="12">
                  <c:v>81815</c:v>
                </c:pt>
                <c:pt idx="13">
                  <c:v>79610</c:v>
                </c:pt>
                <c:pt idx="14">
                  <c:v>76872</c:v>
                </c:pt>
                <c:pt idx="15">
                  <c:v>75885</c:v>
                </c:pt>
                <c:pt idx="16">
                  <c:v>68976</c:v>
                </c:pt>
                <c:pt idx="17">
                  <c:v>68886</c:v>
                </c:pt>
                <c:pt idx="18">
                  <c:v>68667</c:v>
                </c:pt>
                <c:pt idx="19">
                  <c:v>66544</c:v>
                </c:pt>
                <c:pt idx="20">
                  <c:v>57906</c:v>
                </c:pt>
                <c:pt idx="21">
                  <c:v>56804</c:v>
                </c:pt>
                <c:pt idx="22">
                  <c:v>55869</c:v>
                </c:pt>
                <c:pt idx="23">
                  <c:v>55584</c:v>
                </c:pt>
                <c:pt idx="24">
                  <c:v>54310</c:v>
                </c:pt>
                <c:pt idx="25">
                  <c:v>53927</c:v>
                </c:pt>
                <c:pt idx="26">
                  <c:v>52068</c:v>
                </c:pt>
                <c:pt idx="27">
                  <c:v>50744</c:v>
                </c:pt>
                <c:pt idx="28">
                  <c:v>48711</c:v>
                </c:pt>
                <c:pt idx="29">
                  <c:v>47214</c:v>
                </c:pt>
                <c:pt idx="30">
                  <c:v>46907</c:v>
                </c:pt>
                <c:pt idx="31">
                  <c:v>44817</c:v>
                </c:pt>
                <c:pt idx="32">
                  <c:v>43562</c:v>
                </c:pt>
                <c:pt idx="33">
                  <c:v>41217</c:v>
                </c:pt>
                <c:pt idx="34">
                  <c:v>40948</c:v>
                </c:pt>
                <c:pt idx="35">
                  <c:v>39728</c:v>
                </c:pt>
                <c:pt idx="36">
                  <c:v>39594</c:v>
                </c:pt>
                <c:pt idx="37">
                  <c:v>35867</c:v>
                </c:pt>
                <c:pt idx="38">
                  <c:v>30862</c:v>
                </c:pt>
                <c:pt idx="39">
                  <c:v>30109</c:v>
                </c:pt>
                <c:pt idx="40">
                  <c:v>24078</c:v>
                </c:pt>
                <c:pt idx="41">
                  <c:v>9774</c:v>
                </c:pt>
                <c:pt idx="42">
                  <c:v>9250</c:v>
                </c:pt>
                <c:pt idx="43">
                  <c:v>8968</c:v>
                </c:pt>
                <c:pt idx="44">
                  <c:v>7840</c:v>
                </c:pt>
                <c:pt idx="45">
                  <c:v>7417</c:v>
                </c:pt>
                <c:pt idx="46">
                  <c:v>6423</c:v>
                </c:pt>
                <c:pt idx="47">
                  <c:v>4845</c:v>
                </c:pt>
                <c:pt idx="48">
                  <c:v>1954</c:v>
                </c:pt>
                <c:pt idx="49">
                  <c:v>1045</c:v>
                </c:pt>
              </c:numCache>
            </c:numRef>
          </c:xVal>
          <c:yVal>
            <c:numRef>
              <c:f>'Fig 2.14'!$D$2:$D$52</c:f>
              <c:numCache>
                <c:formatCode>_("$"* #,##0_);_("$"* \(#,##0\);_("$"* "-"??_);_(@_)</c:formatCode>
                <c:ptCount val="51"/>
                <c:pt idx="0">
                  <c:v>110843</c:v>
                </c:pt>
                <c:pt idx="1">
                  <c:v>69392</c:v>
                </c:pt>
                <c:pt idx="2">
                  <c:v>60287</c:v>
                </c:pt>
                <c:pt idx="3">
                  <c:v>44222</c:v>
                </c:pt>
                <c:pt idx="4">
                  <c:v>41963</c:v>
                </c:pt>
                <c:pt idx="5">
                  <c:v>46709</c:v>
                </c:pt>
                <c:pt idx="6">
                  <c:v>48927</c:v>
                </c:pt>
                <c:pt idx="7">
                  <c:v>55387</c:v>
                </c:pt>
                <c:pt idx="8">
                  <c:v>56322</c:v>
                </c:pt>
                <c:pt idx="9">
                  <c:v>46816</c:v>
                </c:pt>
                <c:pt idx="10">
                  <c:v>43341</c:v>
                </c:pt>
                <c:pt idx="11">
                  <c:v>55869</c:v>
                </c:pt>
                <c:pt idx="12">
                  <c:v>48964</c:v>
                </c:pt>
                <c:pt idx="13">
                  <c:v>61814</c:v>
                </c:pt>
                <c:pt idx="14">
                  <c:v>50296</c:v>
                </c:pt>
                <c:pt idx="15">
                  <c:v>48321</c:v>
                </c:pt>
                <c:pt idx="16">
                  <c:v>51704</c:v>
                </c:pt>
                <c:pt idx="17">
                  <c:v>45247</c:v>
                </c:pt>
                <c:pt idx="18">
                  <c:v>43225</c:v>
                </c:pt>
                <c:pt idx="19">
                  <c:v>57835</c:v>
                </c:pt>
                <c:pt idx="20">
                  <c:v>46007</c:v>
                </c:pt>
                <c:pt idx="21">
                  <c:v>45981</c:v>
                </c:pt>
                <c:pt idx="22">
                  <c:v>49427</c:v>
                </c:pt>
                <c:pt idx="23">
                  <c:v>53234</c:v>
                </c:pt>
                <c:pt idx="24">
                  <c:v>50395</c:v>
                </c:pt>
                <c:pt idx="25">
                  <c:v>44299</c:v>
                </c:pt>
                <c:pt idx="26">
                  <c:v>38758</c:v>
                </c:pt>
                <c:pt idx="27">
                  <c:v>41415</c:v>
                </c:pt>
                <c:pt idx="28">
                  <c:v>43916</c:v>
                </c:pt>
                <c:pt idx="29">
                  <c:v>55246</c:v>
                </c:pt>
                <c:pt idx="30">
                  <c:v>36919</c:v>
                </c:pt>
                <c:pt idx="31">
                  <c:v>50228</c:v>
                </c:pt>
                <c:pt idx="32">
                  <c:v>41734</c:v>
                </c:pt>
                <c:pt idx="33">
                  <c:v>41693</c:v>
                </c:pt>
                <c:pt idx="34">
                  <c:v>45749</c:v>
                </c:pt>
                <c:pt idx="35">
                  <c:v>41141</c:v>
                </c:pt>
                <c:pt idx="36">
                  <c:v>62881</c:v>
                </c:pt>
                <c:pt idx="37">
                  <c:v>46438</c:v>
                </c:pt>
                <c:pt idx="38">
                  <c:v>46033</c:v>
                </c:pt>
                <c:pt idx="39">
                  <c:v>42367</c:v>
                </c:pt>
                <c:pt idx="40">
                  <c:v>38482</c:v>
                </c:pt>
                <c:pt idx="41">
                  <c:v>70004</c:v>
                </c:pt>
                <c:pt idx="42">
                  <c:v>52776</c:v>
                </c:pt>
                <c:pt idx="43">
                  <c:v>64712</c:v>
                </c:pt>
                <c:pt idx="44">
                  <c:v>64859</c:v>
                </c:pt>
                <c:pt idx="45">
                  <c:v>67458</c:v>
                </c:pt>
                <c:pt idx="46">
                  <c:v>62814</c:v>
                </c:pt>
                <c:pt idx="47">
                  <c:v>65753</c:v>
                </c:pt>
                <c:pt idx="48">
                  <c:v>57954</c:v>
                </c:pt>
                <c:pt idx="49">
                  <c:v>53636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98-40FD-85E7-BDF47C59F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943400"/>
        <c:axId val="322944056"/>
      </c:scatterChart>
      <c:valAx>
        <c:axId val="322943400"/>
        <c:scaling>
          <c:orientation val="minMax"/>
          <c:max val="70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Square Miles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44056"/>
        <c:crosses val="autoZero"/>
        <c:crossBetween val="midCat"/>
      </c:valAx>
      <c:valAx>
        <c:axId val="3229440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Median  Family Income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943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Scatter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 2.15'!$C$1</c:f>
              <c:strCache>
                <c:ptCount val="1"/>
                <c:pt idx="0">
                  <c:v>Weight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9611111111111112E-2"/>
                  <c:y val="0.279841081716677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 2.15'!$B$2:$B$21</c:f>
              <c:numCache>
                <c:formatCode>General</c:formatCode>
                <c:ptCount val="20"/>
                <c:pt idx="0">
                  <c:v>60</c:v>
                </c:pt>
                <c:pt idx="1">
                  <c:v>60</c:v>
                </c:pt>
                <c:pt idx="2">
                  <c:v>62</c:v>
                </c:pt>
                <c:pt idx="3">
                  <c:v>63</c:v>
                </c:pt>
                <c:pt idx="4">
                  <c:v>63</c:v>
                </c:pt>
                <c:pt idx="5">
                  <c:v>64</c:v>
                </c:pt>
                <c:pt idx="6">
                  <c:v>65</c:v>
                </c:pt>
                <c:pt idx="7">
                  <c:v>65</c:v>
                </c:pt>
                <c:pt idx="8">
                  <c:v>65</c:v>
                </c:pt>
                <c:pt idx="9">
                  <c:v>65</c:v>
                </c:pt>
                <c:pt idx="10">
                  <c:v>66</c:v>
                </c:pt>
                <c:pt idx="11">
                  <c:v>67</c:v>
                </c:pt>
                <c:pt idx="12">
                  <c:v>68</c:v>
                </c:pt>
                <c:pt idx="13">
                  <c:v>70</c:v>
                </c:pt>
                <c:pt idx="14">
                  <c:v>70</c:v>
                </c:pt>
                <c:pt idx="15">
                  <c:v>72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</c:numCache>
            </c:numRef>
          </c:xVal>
          <c:yVal>
            <c:numRef>
              <c:f>'Fig 2.15'!$C$2:$C$21</c:f>
              <c:numCache>
                <c:formatCode>General</c:formatCode>
                <c:ptCount val="20"/>
                <c:pt idx="0">
                  <c:v>129</c:v>
                </c:pt>
                <c:pt idx="1">
                  <c:v>154</c:v>
                </c:pt>
                <c:pt idx="2">
                  <c:v>137</c:v>
                </c:pt>
                <c:pt idx="3">
                  <c:v>154</c:v>
                </c:pt>
                <c:pt idx="4">
                  <c:v>160</c:v>
                </c:pt>
                <c:pt idx="5">
                  <c:v>141</c:v>
                </c:pt>
                <c:pt idx="6">
                  <c:v>130</c:v>
                </c:pt>
                <c:pt idx="7">
                  <c:v>180</c:v>
                </c:pt>
                <c:pt idx="8">
                  <c:v>193</c:v>
                </c:pt>
                <c:pt idx="9">
                  <c:v>194</c:v>
                </c:pt>
                <c:pt idx="10">
                  <c:v>172</c:v>
                </c:pt>
                <c:pt idx="11">
                  <c:v>154</c:v>
                </c:pt>
                <c:pt idx="12">
                  <c:v>177</c:v>
                </c:pt>
                <c:pt idx="13">
                  <c:v>160</c:v>
                </c:pt>
                <c:pt idx="14">
                  <c:v>206</c:v>
                </c:pt>
                <c:pt idx="15">
                  <c:v>180</c:v>
                </c:pt>
                <c:pt idx="16">
                  <c:v>167</c:v>
                </c:pt>
                <c:pt idx="17">
                  <c:v>169</c:v>
                </c:pt>
                <c:pt idx="18">
                  <c:v>173</c:v>
                </c:pt>
                <c:pt idx="19">
                  <c:v>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1C-4B36-BD61-D9AD4EBF0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510352"/>
        <c:axId val="630511992"/>
      </c:scatterChart>
      <c:valAx>
        <c:axId val="630510352"/>
        <c:scaling>
          <c:orientation val="minMax"/>
          <c:min val="6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11992"/>
        <c:crosses val="autoZero"/>
        <c:crossBetween val="midCat"/>
      </c:valAx>
      <c:valAx>
        <c:axId val="63051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510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'Fig 2.15'!$C$1</c:f>
              <c:strCache>
                <c:ptCount val="1"/>
                <c:pt idx="0">
                  <c:v>Weight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1592519685039366E-2"/>
                  <c:y val="0.307367711282347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'Fig 2.15'!$B$2:$B$21</c:f>
              <c:numCache>
                <c:formatCode>General</c:formatCode>
                <c:ptCount val="20"/>
                <c:pt idx="0">
                  <c:v>60</c:v>
                </c:pt>
                <c:pt idx="1">
                  <c:v>60</c:v>
                </c:pt>
                <c:pt idx="2">
                  <c:v>62</c:v>
                </c:pt>
                <c:pt idx="3">
                  <c:v>63</c:v>
                </c:pt>
                <c:pt idx="4">
                  <c:v>63</c:v>
                </c:pt>
                <c:pt idx="5">
                  <c:v>64</c:v>
                </c:pt>
                <c:pt idx="6">
                  <c:v>65</c:v>
                </c:pt>
                <c:pt idx="7">
                  <c:v>65</c:v>
                </c:pt>
                <c:pt idx="8">
                  <c:v>65</c:v>
                </c:pt>
                <c:pt idx="9">
                  <c:v>65</c:v>
                </c:pt>
                <c:pt idx="10">
                  <c:v>66</c:v>
                </c:pt>
                <c:pt idx="11">
                  <c:v>67</c:v>
                </c:pt>
                <c:pt idx="12">
                  <c:v>68</c:v>
                </c:pt>
                <c:pt idx="13">
                  <c:v>70</c:v>
                </c:pt>
                <c:pt idx="14">
                  <c:v>70</c:v>
                </c:pt>
                <c:pt idx="15">
                  <c:v>72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</c:numCache>
            </c:numRef>
          </c:cat>
          <c:val>
            <c:numRef>
              <c:f>'Fig 2.15'!$C$2:$C$21</c:f>
              <c:numCache>
                <c:formatCode>General</c:formatCode>
                <c:ptCount val="20"/>
                <c:pt idx="0">
                  <c:v>129</c:v>
                </c:pt>
                <c:pt idx="1">
                  <c:v>154</c:v>
                </c:pt>
                <c:pt idx="2">
                  <c:v>137</c:v>
                </c:pt>
                <c:pt idx="3">
                  <c:v>154</c:v>
                </c:pt>
                <c:pt idx="4">
                  <c:v>160</c:v>
                </c:pt>
                <c:pt idx="5">
                  <c:v>141</c:v>
                </c:pt>
                <c:pt idx="6">
                  <c:v>130</c:v>
                </c:pt>
                <c:pt idx="7">
                  <c:v>180</c:v>
                </c:pt>
                <c:pt idx="8">
                  <c:v>193</c:v>
                </c:pt>
                <c:pt idx="9">
                  <c:v>194</c:v>
                </c:pt>
                <c:pt idx="10">
                  <c:v>172</c:v>
                </c:pt>
                <c:pt idx="11">
                  <c:v>154</c:v>
                </c:pt>
                <c:pt idx="12">
                  <c:v>177</c:v>
                </c:pt>
                <c:pt idx="13">
                  <c:v>160</c:v>
                </c:pt>
                <c:pt idx="14">
                  <c:v>206</c:v>
                </c:pt>
                <c:pt idx="15">
                  <c:v>180</c:v>
                </c:pt>
                <c:pt idx="16">
                  <c:v>167</c:v>
                </c:pt>
                <c:pt idx="17">
                  <c:v>169</c:v>
                </c:pt>
                <c:pt idx="18">
                  <c:v>173</c:v>
                </c:pt>
                <c:pt idx="19">
                  <c:v>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2-49FF-B153-05785A5D8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5107072"/>
        <c:axId val="635105104"/>
      </c:lineChart>
      <c:catAx>
        <c:axId val="63510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105104"/>
        <c:crosses val="autoZero"/>
        <c:auto val="1"/>
        <c:lblAlgn val="ctr"/>
        <c:lblOffset val="100"/>
        <c:tickLblSkip val="2"/>
        <c:noMultiLvlLbl val="0"/>
      </c:catAx>
      <c:valAx>
        <c:axId val="63510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107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 2.16'!$B$1</c:f>
              <c:strCache>
                <c:ptCount val="1"/>
                <c:pt idx="0">
                  <c:v>Weight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2461286089238846"/>
                  <c:y val="-0.139305555555555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 2.16'!$A$2:$A$21</c:f>
              <c:numCache>
                <c:formatCode>General</c:formatCode>
                <c:ptCount val="20"/>
                <c:pt idx="0">
                  <c:v>61</c:v>
                </c:pt>
                <c:pt idx="1">
                  <c:v>64</c:v>
                </c:pt>
                <c:pt idx="2">
                  <c:v>70</c:v>
                </c:pt>
                <c:pt idx="3">
                  <c:v>63</c:v>
                </c:pt>
                <c:pt idx="4">
                  <c:v>65</c:v>
                </c:pt>
                <c:pt idx="5">
                  <c:v>64</c:v>
                </c:pt>
                <c:pt idx="6">
                  <c:v>64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66</c:v>
                </c:pt>
                <c:pt idx="11">
                  <c:v>63</c:v>
                </c:pt>
                <c:pt idx="12">
                  <c:v>67</c:v>
                </c:pt>
                <c:pt idx="13">
                  <c:v>75</c:v>
                </c:pt>
                <c:pt idx="14">
                  <c:v>64</c:v>
                </c:pt>
                <c:pt idx="15">
                  <c:v>73</c:v>
                </c:pt>
                <c:pt idx="16">
                  <c:v>63</c:v>
                </c:pt>
                <c:pt idx="17">
                  <c:v>68</c:v>
                </c:pt>
                <c:pt idx="18">
                  <c:v>69</c:v>
                </c:pt>
                <c:pt idx="19">
                  <c:v>71</c:v>
                </c:pt>
              </c:numCache>
            </c:numRef>
          </c:xVal>
          <c:yVal>
            <c:numRef>
              <c:f>'Fig 2.16'!$B$2:$B$21</c:f>
              <c:numCache>
                <c:formatCode>General</c:formatCode>
                <c:ptCount val="20"/>
                <c:pt idx="0">
                  <c:v>111</c:v>
                </c:pt>
                <c:pt idx="1">
                  <c:v>114</c:v>
                </c:pt>
                <c:pt idx="2">
                  <c:v>117</c:v>
                </c:pt>
                <c:pt idx="3">
                  <c:v>128</c:v>
                </c:pt>
                <c:pt idx="4">
                  <c:v>138</c:v>
                </c:pt>
                <c:pt idx="5">
                  <c:v>150</c:v>
                </c:pt>
                <c:pt idx="6">
                  <c:v>152</c:v>
                </c:pt>
                <c:pt idx="7">
                  <c:v>152</c:v>
                </c:pt>
                <c:pt idx="8">
                  <c:v>154</c:v>
                </c:pt>
                <c:pt idx="9">
                  <c:v>157</c:v>
                </c:pt>
                <c:pt idx="10">
                  <c:v>159</c:v>
                </c:pt>
                <c:pt idx="11">
                  <c:v>163</c:v>
                </c:pt>
                <c:pt idx="12">
                  <c:v>166</c:v>
                </c:pt>
                <c:pt idx="13">
                  <c:v>176</c:v>
                </c:pt>
                <c:pt idx="14">
                  <c:v>177</c:v>
                </c:pt>
                <c:pt idx="15">
                  <c:v>177</c:v>
                </c:pt>
                <c:pt idx="16">
                  <c:v>179</c:v>
                </c:pt>
                <c:pt idx="17">
                  <c:v>182</c:v>
                </c:pt>
                <c:pt idx="18">
                  <c:v>191</c:v>
                </c:pt>
                <c:pt idx="19">
                  <c:v>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2E-46D6-A4FA-B09209342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88608"/>
        <c:axId val="474986640"/>
      </c:scatterChart>
      <c:valAx>
        <c:axId val="474988608"/>
        <c:scaling>
          <c:orientation val="minMax"/>
          <c:min val="6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86640"/>
        <c:crosses val="autoZero"/>
        <c:crossBetween val="midCat"/>
      </c:valAx>
      <c:valAx>
        <c:axId val="474986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8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 2.17'!$A$1</c:f>
              <c:strCache>
                <c:ptCount val="1"/>
                <c:pt idx="0">
                  <c:v>Weight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2097823592946402"/>
                  <c:y val="-5.54899387576552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'Fig 2.17'!$A$2:$A$21</c:f>
              <c:numCache>
                <c:formatCode>General</c:formatCode>
                <c:ptCount val="20"/>
                <c:pt idx="0">
                  <c:v>111</c:v>
                </c:pt>
                <c:pt idx="1">
                  <c:v>114</c:v>
                </c:pt>
                <c:pt idx="2">
                  <c:v>117</c:v>
                </c:pt>
                <c:pt idx="3">
                  <c:v>128</c:v>
                </c:pt>
                <c:pt idx="4">
                  <c:v>138</c:v>
                </c:pt>
                <c:pt idx="5">
                  <c:v>150</c:v>
                </c:pt>
                <c:pt idx="6">
                  <c:v>152</c:v>
                </c:pt>
                <c:pt idx="7">
                  <c:v>152</c:v>
                </c:pt>
                <c:pt idx="8">
                  <c:v>154</c:v>
                </c:pt>
                <c:pt idx="9">
                  <c:v>157</c:v>
                </c:pt>
                <c:pt idx="10">
                  <c:v>159</c:v>
                </c:pt>
                <c:pt idx="11">
                  <c:v>163</c:v>
                </c:pt>
                <c:pt idx="12">
                  <c:v>166</c:v>
                </c:pt>
                <c:pt idx="13">
                  <c:v>176</c:v>
                </c:pt>
                <c:pt idx="14">
                  <c:v>177</c:v>
                </c:pt>
                <c:pt idx="15">
                  <c:v>177</c:v>
                </c:pt>
                <c:pt idx="16">
                  <c:v>179</c:v>
                </c:pt>
                <c:pt idx="17">
                  <c:v>182</c:v>
                </c:pt>
                <c:pt idx="18">
                  <c:v>191</c:v>
                </c:pt>
                <c:pt idx="19">
                  <c:v>192</c:v>
                </c:pt>
              </c:numCache>
            </c:numRef>
          </c:xVal>
          <c:yVal>
            <c:numRef>
              <c:f>'Fig 2.17'!$B$2:$B$21</c:f>
              <c:numCache>
                <c:formatCode>General</c:formatCode>
                <c:ptCount val="20"/>
                <c:pt idx="0">
                  <c:v>61</c:v>
                </c:pt>
                <c:pt idx="1">
                  <c:v>64</c:v>
                </c:pt>
                <c:pt idx="2">
                  <c:v>70</c:v>
                </c:pt>
                <c:pt idx="3">
                  <c:v>63</c:v>
                </c:pt>
                <c:pt idx="4">
                  <c:v>65</c:v>
                </c:pt>
                <c:pt idx="5">
                  <c:v>64</c:v>
                </c:pt>
                <c:pt idx="6">
                  <c:v>64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66</c:v>
                </c:pt>
                <c:pt idx="11">
                  <c:v>63</c:v>
                </c:pt>
                <c:pt idx="12">
                  <c:v>67</c:v>
                </c:pt>
                <c:pt idx="13">
                  <c:v>75</c:v>
                </c:pt>
                <c:pt idx="14">
                  <c:v>64</c:v>
                </c:pt>
                <c:pt idx="15">
                  <c:v>73</c:v>
                </c:pt>
                <c:pt idx="16">
                  <c:v>63</c:v>
                </c:pt>
                <c:pt idx="17">
                  <c:v>68</c:v>
                </c:pt>
                <c:pt idx="18">
                  <c:v>69</c:v>
                </c:pt>
                <c:pt idx="19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8B-469B-B309-49B4101F1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88608"/>
        <c:axId val="474986640"/>
      </c:scatterChart>
      <c:valAx>
        <c:axId val="474988608"/>
        <c:scaling>
          <c:orientation val="minMax"/>
          <c:min val="6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86640"/>
        <c:crosses val="autoZero"/>
        <c:crossBetween val="midCat"/>
      </c:valAx>
      <c:valAx>
        <c:axId val="474986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8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 2.19'!$B$1</c:f>
              <c:strCache>
                <c:ptCount val="1"/>
                <c:pt idx="0">
                  <c:v>GPA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 2.19'!$A$2:$A$51</c:f>
              <c:numCache>
                <c:formatCode>General</c:formatCode>
                <c:ptCount val="50"/>
                <c:pt idx="0">
                  <c:v>1103</c:v>
                </c:pt>
                <c:pt idx="1">
                  <c:v>1113</c:v>
                </c:pt>
                <c:pt idx="2">
                  <c:v>1118</c:v>
                </c:pt>
                <c:pt idx="3">
                  <c:v>1123</c:v>
                </c:pt>
                <c:pt idx="4">
                  <c:v>1134</c:v>
                </c:pt>
                <c:pt idx="5">
                  <c:v>1147</c:v>
                </c:pt>
                <c:pt idx="6">
                  <c:v>1175</c:v>
                </c:pt>
                <c:pt idx="7">
                  <c:v>1186</c:v>
                </c:pt>
                <c:pt idx="8">
                  <c:v>1213</c:v>
                </c:pt>
                <c:pt idx="9">
                  <c:v>1221</c:v>
                </c:pt>
                <c:pt idx="10">
                  <c:v>1236</c:v>
                </c:pt>
                <c:pt idx="11">
                  <c:v>1250</c:v>
                </c:pt>
                <c:pt idx="12">
                  <c:v>1251</c:v>
                </c:pt>
                <c:pt idx="13">
                  <c:v>1256</c:v>
                </c:pt>
                <c:pt idx="14">
                  <c:v>1265</c:v>
                </c:pt>
                <c:pt idx="15">
                  <c:v>1282</c:v>
                </c:pt>
                <c:pt idx="16">
                  <c:v>1285</c:v>
                </c:pt>
                <c:pt idx="17">
                  <c:v>1293</c:v>
                </c:pt>
                <c:pt idx="18">
                  <c:v>1304</c:v>
                </c:pt>
                <c:pt idx="19">
                  <c:v>1322</c:v>
                </c:pt>
                <c:pt idx="20">
                  <c:v>1329</c:v>
                </c:pt>
                <c:pt idx="21">
                  <c:v>1344</c:v>
                </c:pt>
                <c:pt idx="22">
                  <c:v>1349</c:v>
                </c:pt>
                <c:pt idx="23">
                  <c:v>1367</c:v>
                </c:pt>
                <c:pt idx="24">
                  <c:v>1368</c:v>
                </c:pt>
                <c:pt idx="25">
                  <c:v>1373</c:v>
                </c:pt>
                <c:pt idx="26">
                  <c:v>1395</c:v>
                </c:pt>
                <c:pt idx="27">
                  <c:v>1406</c:v>
                </c:pt>
                <c:pt idx="28">
                  <c:v>1407</c:v>
                </c:pt>
                <c:pt idx="29">
                  <c:v>1410</c:v>
                </c:pt>
                <c:pt idx="30">
                  <c:v>1431</c:v>
                </c:pt>
                <c:pt idx="31">
                  <c:v>1434</c:v>
                </c:pt>
                <c:pt idx="32">
                  <c:v>1447</c:v>
                </c:pt>
                <c:pt idx="33">
                  <c:v>1455</c:v>
                </c:pt>
                <c:pt idx="34">
                  <c:v>1457</c:v>
                </c:pt>
                <c:pt idx="35">
                  <c:v>1463</c:v>
                </c:pt>
                <c:pt idx="36">
                  <c:v>1466</c:v>
                </c:pt>
                <c:pt idx="37">
                  <c:v>1493</c:v>
                </c:pt>
                <c:pt idx="38">
                  <c:v>1501</c:v>
                </c:pt>
                <c:pt idx="39">
                  <c:v>1504</c:v>
                </c:pt>
                <c:pt idx="40">
                  <c:v>1514</c:v>
                </c:pt>
                <c:pt idx="41">
                  <c:v>1556</c:v>
                </c:pt>
                <c:pt idx="42">
                  <c:v>1561</c:v>
                </c:pt>
                <c:pt idx="43">
                  <c:v>1564</c:v>
                </c:pt>
                <c:pt idx="44">
                  <c:v>1564</c:v>
                </c:pt>
                <c:pt idx="45">
                  <c:v>1570</c:v>
                </c:pt>
                <c:pt idx="46">
                  <c:v>1576</c:v>
                </c:pt>
                <c:pt idx="47">
                  <c:v>1599</c:v>
                </c:pt>
                <c:pt idx="48">
                  <c:v>1600</c:v>
                </c:pt>
                <c:pt idx="49">
                  <c:v>1600</c:v>
                </c:pt>
              </c:numCache>
            </c:numRef>
          </c:xVal>
          <c:yVal>
            <c:numRef>
              <c:f>'Fig 2.19'!$B$2:$B$51</c:f>
              <c:numCache>
                <c:formatCode>0.00</c:formatCode>
                <c:ptCount val="50"/>
                <c:pt idx="0">
                  <c:v>2.2999999999999998</c:v>
                </c:pt>
                <c:pt idx="1">
                  <c:v>2.4</c:v>
                </c:pt>
                <c:pt idx="2">
                  <c:v>2.2999999999999998</c:v>
                </c:pt>
                <c:pt idx="3">
                  <c:v>2.8</c:v>
                </c:pt>
                <c:pt idx="4">
                  <c:v>2.8</c:v>
                </c:pt>
                <c:pt idx="5">
                  <c:v>2.5</c:v>
                </c:pt>
                <c:pt idx="6">
                  <c:v>2.5</c:v>
                </c:pt>
                <c:pt idx="7">
                  <c:v>2</c:v>
                </c:pt>
                <c:pt idx="8">
                  <c:v>3.3</c:v>
                </c:pt>
                <c:pt idx="9">
                  <c:v>3.1</c:v>
                </c:pt>
                <c:pt idx="10">
                  <c:v>2.5</c:v>
                </c:pt>
                <c:pt idx="11">
                  <c:v>2.7</c:v>
                </c:pt>
                <c:pt idx="12">
                  <c:v>2.6</c:v>
                </c:pt>
                <c:pt idx="13">
                  <c:v>2</c:v>
                </c:pt>
                <c:pt idx="14">
                  <c:v>2.6</c:v>
                </c:pt>
                <c:pt idx="15">
                  <c:v>2.8</c:v>
                </c:pt>
                <c:pt idx="16">
                  <c:v>2.4</c:v>
                </c:pt>
                <c:pt idx="17">
                  <c:v>2.8</c:v>
                </c:pt>
                <c:pt idx="18">
                  <c:v>2.7</c:v>
                </c:pt>
                <c:pt idx="19">
                  <c:v>2.8</c:v>
                </c:pt>
                <c:pt idx="20">
                  <c:v>2.7</c:v>
                </c:pt>
                <c:pt idx="21">
                  <c:v>3.5</c:v>
                </c:pt>
                <c:pt idx="22">
                  <c:v>2.6</c:v>
                </c:pt>
                <c:pt idx="23">
                  <c:v>2.4</c:v>
                </c:pt>
                <c:pt idx="24">
                  <c:v>3</c:v>
                </c:pt>
                <c:pt idx="25">
                  <c:v>2.8</c:v>
                </c:pt>
                <c:pt idx="26">
                  <c:v>3</c:v>
                </c:pt>
                <c:pt idx="27">
                  <c:v>2.2999999999999998</c:v>
                </c:pt>
                <c:pt idx="28">
                  <c:v>3</c:v>
                </c:pt>
                <c:pt idx="29">
                  <c:v>2.7</c:v>
                </c:pt>
                <c:pt idx="30">
                  <c:v>2.6</c:v>
                </c:pt>
                <c:pt idx="31">
                  <c:v>2.9</c:v>
                </c:pt>
                <c:pt idx="32">
                  <c:v>3.5</c:v>
                </c:pt>
                <c:pt idx="33">
                  <c:v>2.4</c:v>
                </c:pt>
                <c:pt idx="34">
                  <c:v>2.1</c:v>
                </c:pt>
                <c:pt idx="35">
                  <c:v>2.4</c:v>
                </c:pt>
                <c:pt idx="36">
                  <c:v>3.4</c:v>
                </c:pt>
                <c:pt idx="37">
                  <c:v>3.4</c:v>
                </c:pt>
                <c:pt idx="38">
                  <c:v>4</c:v>
                </c:pt>
                <c:pt idx="39">
                  <c:v>2.5</c:v>
                </c:pt>
                <c:pt idx="40">
                  <c:v>2.4</c:v>
                </c:pt>
                <c:pt idx="41">
                  <c:v>3.1</c:v>
                </c:pt>
                <c:pt idx="42">
                  <c:v>2.4</c:v>
                </c:pt>
                <c:pt idx="43">
                  <c:v>3.3</c:v>
                </c:pt>
                <c:pt idx="44">
                  <c:v>2.9</c:v>
                </c:pt>
                <c:pt idx="45">
                  <c:v>3.3</c:v>
                </c:pt>
                <c:pt idx="46">
                  <c:v>2.2999999999999998</c:v>
                </c:pt>
                <c:pt idx="47">
                  <c:v>3.5</c:v>
                </c:pt>
                <c:pt idx="48">
                  <c:v>3</c:v>
                </c:pt>
                <c:pt idx="49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8A-41C3-ACBE-110E235BF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586824"/>
        <c:axId val="522585512"/>
      </c:scatterChart>
      <c:valAx>
        <c:axId val="522586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85512"/>
        <c:crosses val="autoZero"/>
        <c:crossBetween val="midCat"/>
      </c:valAx>
      <c:valAx>
        <c:axId val="52258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86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 2.20'!$B$1</c:f>
              <c:strCache>
                <c:ptCount val="1"/>
                <c:pt idx="0">
                  <c:v>GPA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 2.20'!$A$2:$A$101</c:f>
              <c:numCache>
                <c:formatCode>General</c:formatCode>
                <c:ptCount val="100"/>
                <c:pt idx="0">
                  <c:v>608</c:v>
                </c:pt>
                <c:pt idx="1">
                  <c:v>619</c:v>
                </c:pt>
                <c:pt idx="2">
                  <c:v>628</c:v>
                </c:pt>
                <c:pt idx="3">
                  <c:v>629</c:v>
                </c:pt>
                <c:pt idx="4">
                  <c:v>639</c:v>
                </c:pt>
                <c:pt idx="5">
                  <c:v>653</c:v>
                </c:pt>
                <c:pt idx="6">
                  <c:v>659</c:v>
                </c:pt>
                <c:pt idx="7">
                  <c:v>662</c:v>
                </c:pt>
                <c:pt idx="8">
                  <c:v>666</c:v>
                </c:pt>
                <c:pt idx="9">
                  <c:v>667</c:v>
                </c:pt>
                <c:pt idx="10">
                  <c:v>672</c:v>
                </c:pt>
                <c:pt idx="11">
                  <c:v>691</c:v>
                </c:pt>
                <c:pt idx="12">
                  <c:v>691</c:v>
                </c:pt>
                <c:pt idx="13">
                  <c:v>700</c:v>
                </c:pt>
                <c:pt idx="14">
                  <c:v>715</c:v>
                </c:pt>
                <c:pt idx="15">
                  <c:v>717</c:v>
                </c:pt>
                <c:pt idx="16">
                  <c:v>749</c:v>
                </c:pt>
                <c:pt idx="17">
                  <c:v>755</c:v>
                </c:pt>
                <c:pt idx="18">
                  <c:v>770</c:v>
                </c:pt>
                <c:pt idx="19">
                  <c:v>773</c:v>
                </c:pt>
                <c:pt idx="20">
                  <c:v>781</c:v>
                </c:pt>
                <c:pt idx="21">
                  <c:v>787</c:v>
                </c:pt>
                <c:pt idx="22">
                  <c:v>789</c:v>
                </c:pt>
                <c:pt idx="23">
                  <c:v>791</c:v>
                </c:pt>
                <c:pt idx="24">
                  <c:v>818</c:v>
                </c:pt>
                <c:pt idx="25">
                  <c:v>826</c:v>
                </c:pt>
                <c:pt idx="26">
                  <c:v>901</c:v>
                </c:pt>
                <c:pt idx="27">
                  <c:v>902</c:v>
                </c:pt>
                <c:pt idx="28">
                  <c:v>904</c:v>
                </c:pt>
                <c:pt idx="29">
                  <c:v>910</c:v>
                </c:pt>
                <c:pt idx="30">
                  <c:v>912</c:v>
                </c:pt>
                <c:pt idx="31">
                  <c:v>913</c:v>
                </c:pt>
                <c:pt idx="32">
                  <c:v>923</c:v>
                </c:pt>
                <c:pt idx="33">
                  <c:v>924</c:v>
                </c:pt>
                <c:pt idx="34">
                  <c:v>971</c:v>
                </c:pt>
                <c:pt idx="35">
                  <c:v>976</c:v>
                </c:pt>
                <c:pt idx="36">
                  <c:v>989</c:v>
                </c:pt>
                <c:pt idx="37">
                  <c:v>990</c:v>
                </c:pt>
                <c:pt idx="38">
                  <c:v>1022</c:v>
                </c:pt>
                <c:pt idx="39">
                  <c:v>1026</c:v>
                </c:pt>
                <c:pt idx="40">
                  <c:v>1029</c:v>
                </c:pt>
                <c:pt idx="41">
                  <c:v>1035</c:v>
                </c:pt>
                <c:pt idx="42">
                  <c:v>1036</c:v>
                </c:pt>
                <c:pt idx="43">
                  <c:v>1052</c:v>
                </c:pt>
                <c:pt idx="44">
                  <c:v>1053</c:v>
                </c:pt>
                <c:pt idx="45">
                  <c:v>1059</c:v>
                </c:pt>
                <c:pt idx="46">
                  <c:v>1066</c:v>
                </c:pt>
                <c:pt idx="47">
                  <c:v>1082</c:v>
                </c:pt>
                <c:pt idx="48">
                  <c:v>1088</c:v>
                </c:pt>
                <c:pt idx="49">
                  <c:v>1102</c:v>
                </c:pt>
              </c:numCache>
            </c:numRef>
          </c:xVal>
          <c:yVal>
            <c:numRef>
              <c:f>'Fig 2.20'!$B$2:$B$101</c:f>
              <c:numCache>
                <c:formatCode>0.00</c:formatCode>
                <c:ptCount val="100"/>
                <c:pt idx="0">
                  <c:v>2.5</c:v>
                </c:pt>
                <c:pt idx="1">
                  <c:v>2.1</c:v>
                </c:pt>
                <c:pt idx="2">
                  <c:v>1.1000000000000001</c:v>
                </c:pt>
                <c:pt idx="3">
                  <c:v>1.3</c:v>
                </c:pt>
                <c:pt idx="4">
                  <c:v>1.6</c:v>
                </c:pt>
                <c:pt idx="5">
                  <c:v>2.5</c:v>
                </c:pt>
                <c:pt idx="6">
                  <c:v>1.7</c:v>
                </c:pt>
                <c:pt idx="7">
                  <c:v>2.5</c:v>
                </c:pt>
                <c:pt idx="8">
                  <c:v>2.1</c:v>
                </c:pt>
                <c:pt idx="9">
                  <c:v>2</c:v>
                </c:pt>
                <c:pt idx="10">
                  <c:v>2</c:v>
                </c:pt>
                <c:pt idx="11">
                  <c:v>2.1</c:v>
                </c:pt>
                <c:pt idx="12">
                  <c:v>1.9</c:v>
                </c:pt>
                <c:pt idx="13">
                  <c:v>2.2999999999999998</c:v>
                </c:pt>
                <c:pt idx="14">
                  <c:v>2.1</c:v>
                </c:pt>
                <c:pt idx="15">
                  <c:v>2.2000000000000002</c:v>
                </c:pt>
                <c:pt idx="16">
                  <c:v>1.9</c:v>
                </c:pt>
                <c:pt idx="17">
                  <c:v>2</c:v>
                </c:pt>
                <c:pt idx="18">
                  <c:v>1.9</c:v>
                </c:pt>
                <c:pt idx="19">
                  <c:v>1.1000000000000001</c:v>
                </c:pt>
                <c:pt idx="20">
                  <c:v>2</c:v>
                </c:pt>
                <c:pt idx="21">
                  <c:v>2</c:v>
                </c:pt>
                <c:pt idx="22">
                  <c:v>1.6</c:v>
                </c:pt>
                <c:pt idx="23">
                  <c:v>1.7</c:v>
                </c:pt>
                <c:pt idx="24">
                  <c:v>2.2999999999999998</c:v>
                </c:pt>
                <c:pt idx="25">
                  <c:v>2.2000000000000002</c:v>
                </c:pt>
                <c:pt idx="26">
                  <c:v>2.5</c:v>
                </c:pt>
                <c:pt idx="27">
                  <c:v>2</c:v>
                </c:pt>
                <c:pt idx="28">
                  <c:v>2.9</c:v>
                </c:pt>
                <c:pt idx="29">
                  <c:v>2.1</c:v>
                </c:pt>
                <c:pt idx="30">
                  <c:v>2.6</c:v>
                </c:pt>
                <c:pt idx="31">
                  <c:v>2.2000000000000002</c:v>
                </c:pt>
                <c:pt idx="32">
                  <c:v>2.1</c:v>
                </c:pt>
                <c:pt idx="33">
                  <c:v>1.6</c:v>
                </c:pt>
                <c:pt idx="34">
                  <c:v>1.5</c:v>
                </c:pt>
                <c:pt idx="35">
                  <c:v>2</c:v>
                </c:pt>
                <c:pt idx="36">
                  <c:v>1.6</c:v>
                </c:pt>
                <c:pt idx="37">
                  <c:v>2.2000000000000002</c:v>
                </c:pt>
                <c:pt idx="38">
                  <c:v>2</c:v>
                </c:pt>
                <c:pt idx="39">
                  <c:v>2.6</c:v>
                </c:pt>
                <c:pt idx="40">
                  <c:v>2.5</c:v>
                </c:pt>
                <c:pt idx="41">
                  <c:v>3.1</c:v>
                </c:pt>
                <c:pt idx="42">
                  <c:v>2.5</c:v>
                </c:pt>
                <c:pt idx="43">
                  <c:v>2.4</c:v>
                </c:pt>
                <c:pt idx="44">
                  <c:v>2.8</c:v>
                </c:pt>
                <c:pt idx="45">
                  <c:v>2.5</c:v>
                </c:pt>
                <c:pt idx="46">
                  <c:v>2.2999999999999998</c:v>
                </c:pt>
                <c:pt idx="47">
                  <c:v>2.2999999999999998</c:v>
                </c:pt>
                <c:pt idx="48">
                  <c:v>2.7</c:v>
                </c:pt>
                <c:pt idx="49">
                  <c:v>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12-42C0-8846-BD8EDCC98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586824"/>
        <c:axId val="522585512"/>
      </c:scatterChart>
      <c:valAx>
        <c:axId val="522586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85512"/>
        <c:crosses val="autoZero"/>
        <c:crossBetween val="midCat"/>
      </c:valAx>
      <c:valAx>
        <c:axId val="52258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86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'Fig 2.21'!$B$1</c:f>
              <c:strCache>
                <c:ptCount val="1"/>
                <c:pt idx="0">
                  <c:v>GPA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 2.21'!$A$2:$A$101</c:f>
              <c:numCache>
                <c:formatCode>General</c:formatCode>
                <c:ptCount val="100"/>
                <c:pt idx="0">
                  <c:v>608</c:v>
                </c:pt>
                <c:pt idx="1">
                  <c:v>619</c:v>
                </c:pt>
                <c:pt idx="2">
                  <c:v>628</c:v>
                </c:pt>
                <c:pt idx="3">
                  <c:v>629</c:v>
                </c:pt>
                <c:pt idx="4">
                  <c:v>639</c:v>
                </c:pt>
                <c:pt idx="5">
                  <c:v>653</c:v>
                </c:pt>
                <c:pt idx="6">
                  <c:v>659</c:v>
                </c:pt>
                <c:pt idx="7">
                  <c:v>662</c:v>
                </c:pt>
                <c:pt idx="8">
                  <c:v>666</c:v>
                </c:pt>
                <c:pt idx="9">
                  <c:v>667</c:v>
                </c:pt>
                <c:pt idx="10">
                  <c:v>672</c:v>
                </c:pt>
                <c:pt idx="11">
                  <c:v>691</c:v>
                </c:pt>
                <c:pt idx="12">
                  <c:v>691</c:v>
                </c:pt>
                <c:pt idx="13">
                  <c:v>700</c:v>
                </c:pt>
                <c:pt idx="14">
                  <c:v>715</c:v>
                </c:pt>
                <c:pt idx="15">
                  <c:v>717</c:v>
                </c:pt>
                <c:pt idx="16">
                  <c:v>749</c:v>
                </c:pt>
                <c:pt idx="17">
                  <c:v>755</c:v>
                </c:pt>
                <c:pt idx="18">
                  <c:v>770</c:v>
                </c:pt>
                <c:pt idx="19">
                  <c:v>773</c:v>
                </c:pt>
                <c:pt idx="20">
                  <c:v>781</c:v>
                </c:pt>
                <c:pt idx="21">
                  <c:v>787</c:v>
                </c:pt>
                <c:pt idx="22">
                  <c:v>789</c:v>
                </c:pt>
                <c:pt idx="23">
                  <c:v>791</c:v>
                </c:pt>
                <c:pt idx="24">
                  <c:v>818</c:v>
                </c:pt>
                <c:pt idx="25">
                  <c:v>826</c:v>
                </c:pt>
                <c:pt idx="26">
                  <c:v>901</c:v>
                </c:pt>
                <c:pt idx="27">
                  <c:v>902</c:v>
                </c:pt>
                <c:pt idx="28">
                  <c:v>904</c:v>
                </c:pt>
                <c:pt idx="29">
                  <c:v>910</c:v>
                </c:pt>
                <c:pt idx="30">
                  <c:v>912</c:v>
                </c:pt>
                <c:pt idx="31">
                  <c:v>913</c:v>
                </c:pt>
                <c:pt idx="32">
                  <c:v>923</c:v>
                </c:pt>
                <c:pt idx="33">
                  <c:v>924</c:v>
                </c:pt>
                <c:pt idx="34">
                  <c:v>971</c:v>
                </c:pt>
                <c:pt idx="35">
                  <c:v>976</c:v>
                </c:pt>
                <c:pt idx="36">
                  <c:v>989</c:v>
                </c:pt>
                <c:pt idx="37">
                  <c:v>990</c:v>
                </c:pt>
                <c:pt idx="38">
                  <c:v>1022</c:v>
                </c:pt>
                <c:pt idx="39">
                  <c:v>1026</c:v>
                </c:pt>
                <c:pt idx="40">
                  <c:v>1029</c:v>
                </c:pt>
                <c:pt idx="41">
                  <c:v>1035</c:v>
                </c:pt>
                <c:pt idx="42">
                  <c:v>1036</c:v>
                </c:pt>
                <c:pt idx="43">
                  <c:v>1052</c:v>
                </c:pt>
                <c:pt idx="44">
                  <c:v>1053</c:v>
                </c:pt>
                <c:pt idx="45">
                  <c:v>1059</c:v>
                </c:pt>
                <c:pt idx="46">
                  <c:v>1066</c:v>
                </c:pt>
                <c:pt idx="47">
                  <c:v>1082</c:v>
                </c:pt>
                <c:pt idx="48">
                  <c:v>1088</c:v>
                </c:pt>
                <c:pt idx="49">
                  <c:v>1102</c:v>
                </c:pt>
                <c:pt idx="50">
                  <c:v>1103</c:v>
                </c:pt>
                <c:pt idx="51">
                  <c:v>1113</c:v>
                </c:pt>
                <c:pt idx="52">
                  <c:v>1118</c:v>
                </c:pt>
                <c:pt idx="53">
                  <c:v>1123</c:v>
                </c:pt>
                <c:pt idx="54">
                  <c:v>1134</c:v>
                </c:pt>
                <c:pt idx="55">
                  <c:v>1147</c:v>
                </c:pt>
                <c:pt idx="56">
                  <c:v>1175</c:v>
                </c:pt>
                <c:pt idx="57">
                  <c:v>1186</c:v>
                </c:pt>
                <c:pt idx="58">
                  <c:v>1213</c:v>
                </c:pt>
                <c:pt idx="59">
                  <c:v>1221</c:v>
                </c:pt>
                <c:pt idx="60">
                  <c:v>1236</c:v>
                </c:pt>
                <c:pt idx="61">
                  <c:v>1250</c:v>
                </c:pt>
                <c:pt idx="62">
                  <c:v>1251</c:v>
                </c:pt>
                <c:pt idx="63">
                  <c:v>1256</c:v>
                </c:pt>
                <c:pt idx="64">
                  <c:v>1265</c:v>
                </c:pt>
                <c:pt idx="65">
                  <c:v>1282</c:v>
                </c:pt>
                <c:pt idx="66">
                  <c:v>1285</c:v>
                </c:pt>
                <c:pt idx="67">
                  <c:v>1293</c:v>
                </c:pt>
                <c:pt idx="68">
                  <c:v>1304</c:v>
                </c:pt>
                <c:pt idx="69">
                  <c:v>1322</c:v>
                </c:pt>
                <c:pt idx="70">
                  <c:v>1329</c:v>
                </c:pt>
                <c:pt idx="71">
                  <c:v>1344</c:v>
                </c:pt>
                <c:pt idx="72">
                  <c:v>1349</c:v>
                </c:pt>
                <c:pt idx="73">
                  <c:v>1367</c:v>
                </c:pt>
                <c:pt idx="74">
                  <c:v>1368</c:v>
                </c:pt>
                <c:pt idx="75">
                  <c:v>1373</c:v>
                </c:pt>
                <c:pt idx="76">
                  <c:v>1395</c:v>
                </c:pt>
                <c:pt idx="77">
                  <c:v>1406</c:v>
                </c:pt>
                <c:pt idx="78">
                  <c:v>1407</c:v>
                </c:pt>
                <c:pt idx="79">
                  <c:v>1410</c:v>
                </c:pt>
                <c:pt idx="80">
                  <c:v>1431</c:v>
                </c:pt>
                <c:pt idx="81">
                  <c:v>1434</c:v>
                </c:pt>
                <c:pt idx="82">
                  <c:v>1447</c:v>
                </c:pt>
                <c:pt idx="83">
                  <c:v>1455</c:v>
                </c:pt>
                <c:pt idx="84">
                  <c:v>1457</c:v>
                </c:pt>
                <c:pt idx="85">
                  <c:v>1463</c:v>
                </c:pt>
                <c:pt idx="86">
                  <c:v>1466</c:v>
                </c:pt>
                <c:pt idx="87">
                  <c:v>1493</c:v>
                </c:pt>
                <c:pt idx="88">
                  <c:v>1501</c:v>
                </c:pt>
                <c:pt idx="89">
                  <c:v>1504</c:v>
                </c:pt>
                <c:pt idx="90">
                  <c:v>1514</c:v>
                </c:pt>
                <c:pt idx="91">
                  <c:v>1556</c:v>
                </c:pt>
                <c:pt idx="92">
                  <c:v>1561</c:v>
                </c:pt>
                <c:pt idx="93">
                  <c:v>1564</c:v>
                </c:pt>
                <c:pt idx="94">
                  <c:v>1564</c:v>
                </c:pt>
                <c:pt idx="95">
                  <c:v>1570</c:v>
                </c:pt>
                <c:pt idx="96">
                  <c:v>1576</c:v>
                </c:pt>
                <c:pt idx="97">
                  <c:v>1599</c:v>
                </c:pt>
                <c:pt idx="98">
                  <c:v>1600</c:v>
                </c:pt>
                <c:pt idx="99">
                  <c:v>1600</c:v>
                </c:pt>
              </c:numCache>
            </c:numRef>
          </c:xVal>
          <c:yVal>
            <c:numRef>
              <c:f>'Fig 2.21'!$B$2:$B$101</c:f>
              <c:numCache>
                <c:formatCode>0.00</c:formatCode>
                <c:ptCount val="100"/>
                <c:pt idx="0">
                  <c:v>2.5</c:v>
                </c:pt>
                <c:pt idx="1">
                  <c:v>2.1</c:v>
                </c:pt>
                <c:pt idx="2">
                  <c:v>1.1000000000000001</c:v>
                </c:pt>
                <c:pt idx="3">
                  <c:v>1.3</c:v>
                </c:pt>
                <c:pt idx="4">
                  <c:v>1.6</c:v>
                </c:pt>
                <c:pt idx="5">
                  <c:v>2.5</c:v>
                </c:pt>
                <c:pt idx="6">
                  <c:v>1.7</c:v>
                </c:pt>
                <c:pt idx="7">
                  <c:v>2.5</c:v>
                </c:pt>
                <c:pt idx="8">
                  <c:v>2.1</c:v>
                </c:pt>
                <c:pt idx="9">
                  <c:v>2</c:v>
                </c:pt>
                <c:pt idx="10">
                  <c:v>2</c:v>
                </c:pt>
                <c:pt idx="11">
                  <c:v>2.1</c:v>
                </c:pt>
                <c:pt idx="12">
                  <c:v>1.9</c:v>
                </c:pt>
                <c:pt idx="13">
                  <c:v>2.2999999999999998</c:v>
                </c:pt>
                <c:pt idx="14">
                  <c:v>2.1</c:v>
                </c:pt>
                <c:pt idx="15">
                  <c:v>2.2000000000000002</c:v>
                </c:pt>
                <c:pt idx="16">
                  <c:v>1.9</c:v>
                </c:pt>
                <c:pt idx="17">
                  <c:v>2</c:v>
                </c:pt>
                <c:pt idx="18">
                  <c:v>1.9</c:v>
                </c:pt>
                <c:pt idx="19">
                  <c:v>1.1000000000000001</c:v>
                </c:pt>
                <c:pt idx="20">
                  <c:v>2</c:v>
                </c:pt>
                <c:pt idx="21">
                  <c:v>2</c:v>
                </c:pt>
                <c:pt idx="22">
                  <c:v>1.6</c:v>
                </c:pt>
                <c:pt idx="23">
                  <c:v>1.7</c:v>
                </c:pt>
                <c:pt idx="24">
                  <c:v>2.2999999999999998</c:v>
                </c:pt>
                <c:pt idx="25">
                  <c:v>2.2000000000000002</c:v>
                </c:pt>
                <c:pt idx="26">
                  <c:v>2.5</c:v>
                </c:pt>
                <c:pt idx="27">
                  <c:v>2</c:v>
                </c:pt>
                <c:pt idx="28">
                  <c:v>2.9</c:v>
                </c:pt>
                <c:pt idx="29">
                  <c:v>2.1</c:v>
                </c:pt>
                <c:pt idx="30">
                  <c:v>2.6</c:v>
                </c:pt>
                <c:pt idx="31">
                  <c:v>2.2000000000000002</c:v>
                </c:pt>
                <c:pt idx="32">
                  <c:v>2.1</c:v>
                </c:pt>
                <c:pt idx="33">
                  <c:v>1.6</c:v>
                </c:pt>
                <c:pt idx="34">
                  <c:v>1.5</c:v>
                </c:pt>
                <c:pt idx="35">
                  <c:v>2</c:v>
                </c:pt>
                <c:pt idx="36">
                  <c:v>1.6</c:v>
                </c:pt>
                <c:pt idx="37">
                  <c:v>2.2000000000000002</c:v>
                </c:pt>
                <c:pt idx="38">
                  <c:v>2</c:v>
                </c:pt>
                <c:pt idx="39">
                  <c:v>2.6</c:v>
                </c:pt>
                <c:pt idx="40">
                  <c:v>2.5</c:v>
                </c:pt>
                <c:pt idx="41">
                  <c:v>3.1</c:v>
                </c:pt>
                <c:pt idx="42">
                  <c:v>2.5</c:v>
                </c:pt>
                <c:pt idx="43">
                  <c:v>2.4</c:v>
                </c:pt>
                <c:pt idx="44">
                  <c:v>2.8</c:v>
                </c:pt>
                <c:pt idx="45">
                  <c:v>2.5</c:v>
                </c:pt>
                <c:pt idx="46">
                  <c:v>2.2999999999999998</c:v>
                </c:pt>
                <c:pt idx="47">
                  <c:v>2.2999999999999998</c:v>
                </c:pt>
                <c:pt idx="48">
                  <c:v>2.7</c:v>
                </c:pt>
                <c:pt idx="49">
                  <c:v>2.6</c:v>
                </c:pt>
                <c:pt idx="50">
                  <c:v>2.2999999999999998</c:v>
                </c:pt>
                <c:pt idx="51">
                  <c:v>2.4</c:v>
                </c:pt>
                <c:pt idx="52">
                  <c:v>2.2999999999999998</c:v>
                </c:pt>
                <c:pt idx="53">
                  <c:v>2.8</c:v>
                </c:pt>
                <c:pt idx="54">
                  <c:v>2.8</c:v>
                </c:pt>
                <c:pt idx="55">
                  <c:v>2.5</c:v>
                </c:pt>
                <c:pt idx="56">
                  <c:v>2.5</c:v>
                </c:pt>
                <c:pt idx="57">
                  <c:v>2</c:v>
                </c:pt>
                <c:pt idx="58">
                  <c:v>3.3</c:v>
                </c:pt>
                <c:pt idx="59">
                  <c:v>3.1</c:v>
                </c:pt>
                <c:pt idx="60">
                  <c:v>2.5</c:v>
                </c:pt>
                <c:pt idx="61">
                  <c:v>2.7</c:v>
                </c:pt>
                <c:pt idx="62">
                  <c:v>2.6</c:v>
                </c:pt>
                <c:pt idx="63">
                  <c:v>2</c:v>
                </c:pt>
                <c:pt idx="64">
                  <c:v>2.6</c:v>
                </c:pt>
                <c:pt idx="65">
                  <c:v>2.8</c:v>
                </c:pt>
                <c:pt idx="66">
                  <c:v>2.4</c:v>
                </c:pt>
                <c:pt idx="67">
                  <c:v>2.8</c:v>
                </c:pt>
                <c:pt idx="68">
                  <c:v>2.7</c:v>
                </c:pt>
                <c:pt idx="69">
                  <c:v>2.8</c:v>
                </c:pt>
                <c:pt idx="70">
                  <c:v>2.7</c:v>
                </c:pt>
                <c:pt idx="71">
                  <c:v>3.5</c:v>
                </c:pt>
                <c:pt idx="72">
                  <c:v>2.6</c:v>
                </c:pt>
                <c:pt idx="73">
                  <c:v>2.4</c:v>
                </c:pt>
                <c:pt idx="74">
                  <c:v>3</c:v>
                </c:pt>
                <c:pt idx="75">
                  <c:v>2.8</c:v>
                </c:pt>
                <c:pt idx="76">
                  <c:v>3</c:v>
                </c:pt>
                <c:pt idx="77">
                  <c:v>2.2999999999999998</c:v>
                </c:pt>
                <c:pt idx="78">
                  <c:v>3</c:v>
                </c:pt>
                <c:pt idx="79">
                  <c:v>2.7</c:v>
                </c:pt>
                <c:pt idx="80">
                  <c:v>2.6</c:v>
                </c:pt>
                <c:pt idx="81">
                  <c:v>2.9</c:v>
                </c:pt>
                <c:pt idx="82">
                  <c:v>3.5</c:v>
                </c:pt>
                <c:pt idx="83">
                  <c:v>2.4</c:v>
                </c:pt>
                <c:pt idx="84">
                  <c:v>2.1</c:v>
                </c:pt>
                <c:pt idx="85">
                  <c:v>2.4</c:v>
                </c:pt>
                <c:pt idx="86">
                  <c:v>3.4</c:v>
                </c:pt>
                <c:pt idx="87">
                  <c:v>3.4</c:v>
                </c:pt>
                <c:pt idx="88">
                  <c:v>4</c:v>
                </c:pt>
                <c:pt idx="89">
                  <c:v>2.5</c:v>
                </c:pt>
                <c:pt idx="90">
                  <c:v>2.4</c:v>
                </c:pt>
                <c:pt idx="91">
                  <c:v>3.1</c:v>
                </c:pt>
                <c:pt idx="92">
                  <c:v>2.4</c:v>
                </c:pt>
                <c:pt idx="93">
                  <c:v>3.3</c:v>
                </c:pt>
                <c:pt idx="94">
                  <c:v>2.9</c:v>
                </c:pt>
                <c:pt idx="95">
                  <c:v>3.3</c:v>
                </c:pt>
                <c:pt idx="96">
                  <c:v>2.2999999999999998</c:v>
                </c:pt>
                <c:pt idx="97">
                  <c:v>3.5</c:v>
                </c:pt>
                <c:pt idx="98">
                  <c:v>3</c:v>
                </c:pt>
                <c:pt idx="99">
                  <c:v>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5-48CB-97DC-508A83323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586824"/>
        <c:axId val="522585512"/>
      </c:scatterChart>
      <c:valAx>
        <c:axId val="522586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85512"/>
        <c:crosses val="autoZero"/>
        <c:crossBetween val="midCat"/>
      </c:valAx>
      <c:valAx>
        <c:axId val="52258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86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</xdr:colOff>
      <xdr:row>2</xdr:row>
      <xdr:rowOff>76201</xdr:rowOff>
    </xdr:from>
    <xdr:to>
      <xdr:col>10</xdr:col>
      <xdr:colOff>142875</xdr:colOff>
      <xdr:row>20</xdr:row>
      <xdr:rowOff>114301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719136</xdr:colOff>
      <xdr:row>2</xdr:row>
      <xdr:rowOff>95250</xdr:rowOff>
    </xdr:from>
    <xdr:to>
      <xdr:col>9</xdr:col>
      <xdr:colOff>371474</xdr:colOff>
      <xdr:row>20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</xdr:colOff>
      <xdr:row>2</xdr:row>
      <xdr:rowOff>57150</xdr:rowOff>
    </xdr:from>
    <xdr:to>
      <xdr:col>9</xdr:col>
      <xdr:colOff>466725</xdr:colOff>
      <xdr:row>21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0</xdr:row>
      <xdr:rowOff>42862</xdr:rowOff>
    </xdr:from>
    <xdr:to>
      <xdr:col>8</xdr:col>
      <xdr:colOff>438150</xdr:colOff>
      <xdr:row>11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200025</xdr:colOff>
      <xdr:row>11</xdr:row>
      <xdr:rowOff>123826</xdr:rowOff>
    </xdr:from>
    <xdr:to>
      <xdr:col>8</xdr:col>
      <xdr:colOff>419100</xdr:colOff>
      <xdr:row>23</xdr:row>
      <xdr:rowOff>180976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7</xdr:row>
      <xdr:rowOff>119062</xdr:rowOff>
    </xdr:from>
    <xdr:to>
      <xdr:col>7</xdr:col>
      <xdr:colOff>495300</xdr:colOff>
      <xdr:row>22</xdr:row>
      <xdr:rowOff>4762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7</xdr:row>
      <xdr:rowOff>119062</xdr:rowOff>
    </xdr:from>
    <xdr:to>
      <xdr:col>9</xdr:col>
      <xdr:colOff>219075</xdr:colOff>
      <xdr:row>22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8</xdr:row>
      <xdr:rowOff>119062</xdr:rowOff>
    </xdr:from>
    <xdr:to>
      <xdr:col>7</xdr:col>
      <xdr:colOff>495300</xdr:colOff>
      <xdr:row>23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9</xdr:row>
      <xdr:rowOff>119062</xdr:rowOff>
    </xdr:from>
    <xdr:to>
      <xdr:col>7</xdr:col>
      <xdr:colOff>495300</xdr:colOff>
      <xdr:row>24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9</xdr:row>
      <xdr:rowOff>119062</xdr:rowOff>
    </xdr:from>
    <xdr:to>
      <xdr:col>7</xdr:col>
      <xdr:colOff>495300</xdr:colOff>
      <xdr:row>24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0</xdr:row>
      <xdr:rowOff>157161</xdr:rowOff>
    </xdr:from>
    <xdr:to>
      <xdr:col>14</xdr:col>
      <xdr:colOff>400050</xdr:colOff>
      <xdr:row>23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15</xdr:col>
      <xdr:colOff>209550</xdr:colOff>
      <xdr:row>22</xdr:row>
      <xdr:rowOff>161926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0</xdr:row>
      <xdr:rowOff>85725</xdr:rowOff>
    </xdr:from>
    <xdr:to>
      <xdr:col>14</xdr:col>
      <xdr:colOff>533400</xdr:colOff>
      <xdr:row>23</xdr:row>
      <xdr:rowOff>57149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147636</xdr:colOff>
      <xdr:row>0</xdr:row>
      <xdr:rowOff>100011</xdr:rowOff>
    </xdr:from>
    <xdr:to>
      <xdr:col>10</xdr:col>
      <xdr:colOff>38099</xdr:colOff>
      <xdr:row>24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138110</xdr:colOff>
      <xdr:row>3</xdr:row>
      <xdr:rowOff>104775</xdr:rowOff>
    </xdr:from>
    <xdr:to>
      <xdr:col>10</xdr:col>
      <xdr:colOff>285750</xdr:colOff>
      <xdr:row>22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0</xdr:row>
      <xdr:rowOff>33337</xdr:rowOff>
    </xdr:from>
    <xdr:to>
      <xdr:col>8</xdr:col>
      <xdr:colOff>9525</xdr:colOff>
      <xdr:row>12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57150</xdr:colOff>
      <xdr:row>12</xdr:row>
      <xdr:rowOff>119062</xdr:rowOff>
    </xdr:from>
    <xdr:to>
      <xdr:col>8</xdr:col>
      <xdr:colOff>9525</xdr:colOff>
      <xdr:row>25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6</xdr:row>
      <xdr:rowOff>80962</xdr:rowOff>
    </xdr:from>
    <xdr:to>
      <xdr:col>9</xdr:col>
      <xdr:colOff>85725</xdr:colOff>
      <xdr:row>20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0</xdr:row>
      <xdr:rowOff>9525</xdr:rowOff>
    </xdr:from>
    <xdr:to>
      <xdr:col>5</xdr:col>
      <xdr:colOff>428625</xdr:colOff>
      <xdr:row>5</xdr:row>
      <xdr:rowOff>0</xdr:rowOff>
    </xdr:to>
    <xdr:sp macro="" textlink="">
      <xdr:nvSpPr>
        <xdr:cNvPr id="4" name="Right Brace 3"/>
        <xdr:cNvSpPr/>
      </xdr:nvSpPr>
      <xdr:spPr>
        <a:xfrm>
          <a:off x="3076575" y="9525"/>
          <a:ext cx="400050" cy="962025"/>
        </a:xfrm>
        <a:prstGeom prst="rightBrace">
          <a:avLst>
            <a:gd name="adj1" fmla="val 8333"/>
            <a:gd name="adj2" fmla="val 51980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6</xdr:row>
      <xdr:rowOff>80962</xdr:rowOff>
    </xdr:from>
    <xdr:to>
      <xdr:col>10</xdr:col>
      <xdr:colOff>19050</xdr:colOff>
      <xdr:row>20</xdr:row>
      <xdr:rowOff>157162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0</xdr:row>
      <xdr:rowOff>0</xdr:rowOff>
    </xdr:from>
    <xdr:to>
      <xdr:col>5</xdr:col>
      <xdr:colOff>400050</xdr:colOff>
      <xdr:row>5</xdr:row>
      <xdr:rowOff>9525</xdr:rowOff>
    </xdr:to>
    <xdr:sp macro="" textlink="">
      <xdr:nvSpPr>
        <xdr:cNvPr id="3" name="Right Brace 2"/>
        <xdr:cNvSpPr/>
      </xdr:nvSpPr>
      <xdr:spPr>
        <a:xfrm>
          <a:off x="3048000" y="0"/>
          <a:ext cx="400050" cy="962025"/>
        </a:xfrm>
        <a:prstGeom prst="rightBrace">
          <a:avLst>
            <a:gd name="adj1" fmla="val 8333"/>
            <a:gd name="adj2" fmla="val 51980"/>
          </a:avLst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42862</xdr:rowOff>
    </xdr:from>
    <xdr:to>
      <xdr:col>10</xdr:col>
      <xdr:colOff>304800</xdr:colOff>
      <xdr:row>21</xdr:row>
      <xdr:rowOff>119062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4</xdr:row>
      <xdr:rowOff>42862</xdr:rowOff>
    </xdr:from>
    <xdr:to>
      <xdr:col>9</xdr:col>
      <xdr:colOff>495300</xdr:colOff>
      <xdr:row>18</xdr:row>
      <xdr:rowOff>119062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</xdr:row>
      <xdr:rowOff>176212</xdr:rowOff>
    </xdr:from>
    <xdr:to>
      <xdr:col>10</xdr:col>
      <xdr:colOff>304800</xdr:colOff>
      <xdr:row>21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onrad Carlberg" refreshedDate="42309.54584363426" createdVersion="6" refreshedVersion="6" minRefreshableVersion="3" recordCount="1000">
  <cacheSource type="worksheet">
    <worksheetSource ref="A1:A1001" sheet="Fig 2.10"/>
  </cacheSource>
  <cacheFields count="1">
    <cacheField name="Correlation" numFmtId="0">
      <sharedItems containsSemiMixedTypes="0" containsString="0" containsNumber="1" minValue="-0.42184444863462878" maxValue="0.97500613072633924" count="1000">
        <n v="0.45789032034063198"/>
        <n v="0.69528487810956119"/>
        <n v="0.83143660381326523"/>
        <n v="0.76928250199871873"/>
        <n v="0.761856517952338"/>
        <n v="0.69383722856064012"/>
        <n v="0.78478578362569928"/>
        <n v="0.86441596585638725"/>
        <n v="0.5734357757629277"/>
        <n v="0.67716809055029836"/>
        <n v="0.6296767970040249"/>
        <n v="0.17180662416774781"/>
        <n v="0.6841478869739932"/>
        <n v="0.18370140555500256"/>
        <n v="0.12467628430794575"/>
        <n v="0.65459879184070691"/>
        <n v="0.80652753341822858"/>
        <n v="0.68204590901996698"/>
        <n v="0.29306479860899354"/>
        <n v="0.56355070631011384"/>
        <n v="0.6060512123479157"/>
        <n v="0.93199093261263566"/>
        <n v="0.81775754358123065"/>
        <n v="0.666205697291673"/>
        <n v="0.84184827325979139"/>
        <n v="0.76660008897868426"/>
        <n v="-5.1476669509673327E-2"/>
        <n v="0.69983859617917532"/>
        <n v="0.28245899586919521"/>
        <n v="0.39172719226409863"/>
        <n v="0.82343372607483045"/>
        <n v="0.9172834776372002"/>
        <n v="0.8114633028799233"/>
        <n v="0.14663945819325178"/>
        <n v="0.72786223237605563"/>
        <n v="0.72200018364943097"/>
        <n v="0.52947783834781414"/>
        <n v="0.63441512506657627"/>
        <n v="0.76649337907462967"/>
        <n v="0.61383538778014068"/>
        <n v="0.87608017876484701"/>
        <n v="0.67973262306840032"/>
        <n v="0.71042927232195097"/>
        <n v="0.8436959514641118"/>
        <n v="0.39698010097239944"/>
        <n v="0.82919540430988437"/>
        <n v="0.79699693568822438"/>
        <n v="0.48457375877523046"/>
        <n v="0.58100021909323885"/>
        <n v="0.79318352457445196"/>
        <n v="0.69910863266010725"/>
        <n v="0.51895841982497681"/>
        <n v="0.70611901436923852"/>
        <n v="0.58560190164706427"/>
        <n v="0.50135597479091432"/>
        <n v="0.40403650726675439"/>
        <n v="0.82452091325126997"/>
        <n v="0.73093573097463094"/>
        <n v="0.65726724322141772"/>
        <n v="0.25336480042619708"/>
        <n v="0.82582364178474088"/>
        <n v="0.83855663454443763"/>
        <n v="0.7830520883102603"/>
        <n v="0.23228999908267356"/>
        <n v="0.79162673402192407"/>
        <n v="0.86250605051922624"/>
        <n v="0.6305177734567039"/>
        <n v="0.86624873453693929"/>
        <n v="0.24467690946976287"/>
        <n v="0.75953968494138235"/>
        <n v="0.28800835958544241"/>
        <n v="0.65676884949356729"/>
        <n v="0.74250082191146527"/>
        <n v="0.74757148812986229"/>
        <n v="0.81136653439800033"/>
        <n v="0.50204943868752072"/>
        <n v="0.69709511832329674"/>
        <n v="0.78619369889878588"/>
        <n v="0.6095125549740007"/>
        <n v="0.76216610281259167"/>
        <n v="0.42346033067868388"/>
        <n v="0.76347466554299459"/>
        <n v="0.34388524561634404"/>
        <n v="0.84994468954613644"/>
        <n v="0.7046215187728514"/>
        <n v="0.5941396187219703"/>
        <n v="0.57920230735850775"/>
        <n v="0.73817663830605107"/>
        <n v="0.87652502733545157"/>
        <n v="0.86723463398210809"/>
        <n v="0.69799104513582111"/>
        <n v="0.12846764884515463"/>
        <n v="1.1142410047058795E-2"/>
        <n v="0.603120408396701"/>
        <n v="0.23835883109677575"/>
        <n v="0.60197392864536803"/>
        <n v="0.68648361067818986"/>
        <n v="0.37849119286697014"/>
        <n v="0.12491923594322707"/>
        <n v="0.56252348841380706"/>
        <n v="0.90073338857580409"/>
        <n v="0.46980808741867369"/>
        <n v="0.60546881144242803"/>
        <n v="0.7155872714013658"/>
        <n v="0.67282004366526971"/>
        <n v="0.36747187634092882"/>
        <n v="0.20304834870914379"/>
        <n v="0.68635328382908001"/>
        <n v="0.82963933241556964"/>
        <n v="0.93076367227963763"/>
        <n v="0.67579163735898118"/>
        <n v="0.95112212882908731"/>
        <n v="0.59208017276304192"/>
        <n v="0.68334785108999252"/>
        <n v="0.92067467744411358"/>
        <n v="0.45794973723908994"/>
        <n v="0.32637678951116506"/>
        <n v="0.8874957664611095"/>
        <n v="0.81446369731760082"/>
        <n v="0.37909376835503517"/>
        <n v="0.74133491561004405"/>
        <n v="0.75279124169085432"/>
        <n v="0.47290635459056962"/>
        <n v="0.67656308270707677"/>
        <n v="0.43799576911716048"/>
        <n v="0.84621595516982706"/>
        <n v="0.6878917016965389"/>
        <n v="0.89497264144952848"/>
        <n v="0.58655087260407102"/>
        <n v="0.69435339307241284"/>
        <n v="0.72840684091594321"/>
        <n v="0.61577424762658572"/>
        <n v="0.24847396921381146"/>
        <n v="0.8113881188813552"/>
        <n v="0.6118388545183121"/>
        <n v="0.60440979853981935"/>
        <n v="0.72926247937296218"/>
        <n v="0.36519249492461481"/>
        <n v="0.55334902511666106"/>
        <n v="0.75906095321571032"/>
        <n v="0.43405672454967664"/>
        <n v="0.80268313193829233"/>
        <n v="0.632293686233656"/>
        <n v="0.74586314511979568"/>
        <n v="-0.13531583931143421"/>
        <n v="0.7309055806639434"/>
        <n v="0.46313820487418272"/>
        <n v="0.33880831278040369"/>
        <n v="0.72676728507216859"/>
        <n v="0.8737565731228415"/>
        <n v="0.47347903079227266"/>
        <n v="0.88058860742031075"/>
        <n v="0.75783879153728961"/>
        <n v="0.4884084368687297"/>
        <n v="0.88931320517000045"/>
        <n v="0.34484500640284171"/>
        <n v="0.5931507673549119"/>
        <n v="0.40831711202440413"/>
        <n v="0.60069942194884862"/>
        <n v="0.80360018182805237"/>
        <n v="0.75585791835017235"/>
        <n v="0.26862058905490549"/>
        <n v="0.9279695159005521"/>
        <n v="0.6497660530748447"/>
        <n v="0.60013915459728739"/>
        <n v="0.5776329136098487"/>
        <n v="0.81173856252096344"/>
        <n v="0.57259947264868649"/>
        <n v="0.66506231068051802"/>
        <n v="0.72244567338386068"/>
        <n v="0.13878689266255231"/>
        <n v="0.67552622270406626"/>
        <n v="0.90568616251565182"/>
        <n v="0.84676928497280279"/>
        <n v="0.74886458316559457"/>
        <n v="0.93381275219119853"/>
        <n v="0.89003610227045882"/>
        <n v="0.76365136437240122"/>
        <n v="0.59872542804222639"/>
        <n v="0.63143747209368006"/>
        <n v="0.91406739368962131"/>
        <n v="0.48670541188944999"/>
        <n v="0.63985966537088057"/>
        <n v="0.71584542973384291"/>
        <n v="0.77010689816984335"/>
        <n v="0.44876615553600713"/>
        <n v="0.50289592742239564"/>
        <n v="9.5634175408513891E-2"/>
        <n v="0.53059320468623894"/>
        <n v="0.86029857489314365"/>
        <n v="0.72694537202788012"/>
        <n v="0.79219887830773161"/>
        <n v="0.6637043040844145"/>
        <n v="0.59696721918697293"/>
        <n v="0.40534875282762672"/>
        <n v="0.17155553508573754"/>
        <n v="0.46953506890669294"/>
        <n v="0.91646332041491241"/>
        <n v="-0.26953215748456932"/>
        <n v="0.10155635389151588"/>
        <n v="0.80282610909552465"/>
        <n v="0.56567604451479325"/>
        <n v="0.78682914690755479"/>
        <n v="-1.707954285094113E-2"/>
        <n v="0.72843623853590778"/>
        <n v="0.77951221273567872"/>
        <n v="0.64711270260883713"/>
        <n v="0.75316177771143566"/>
        <n v="0.73640462391390282"/>
        <n v="0.5865380710051713"/>
        <n v="0.76731934877315922"/>
        <n v="0.66562796743503316"/>
        <n v="0.75693687114185593"/>
        <n v="0.6038684426195029"/>
        <n v="3.2823813329068606E-2"/>
        <n v="0.31421385653306461"/>
        <n v="0.40193525102418498"/>
        <n v="0.36279993338027755"/>
        <n v="0.62881979285683409"/>
        <n v="0.65359769686970459"/>
        <n v="0.88554465559537943"/>
        <n v="0.85809715753716431"/>
        <n v="0.65872133352388185"/>
        <n v="0.66190791698486817"/>
        <n v="0.85377592717861595"/>
        <n v="0.52682612172545507"/>
        <n v="0.71595201073077819"/>
        <n v="0.66400944661891947"/>
        <n v="0.59831609741042957"/>
        <n v="0.66242029991073315"/>
        <n v="0.77072567620465882"/>
        <n v="0.68245149524807136"/>
        <n v="0.69321048531521923"/>
        <n v="0.4839141690301233"/>
        <n v="0.82658844131340203"/>
        <n v="0.82933844086902142"/>
        <n v="0.69697819110026404"/>
        <n v="0.77775012814576627"/>
        <n v="0.8178314154024775"/>
        <n v="0.61035090873330367"/>
        <n v="0.63706220483501463"/>
        <n v="0.55271975362612924"/>
        <n v="0.55601739535055317"/>
        <n v="0.7158245063599078"/>
        <n v="0.6762510229742722"/>
        <n v="0.68712399771659793"/>
        <n v="0.92979827966568418"/>
        <n v="0.71905966986447389"/>
        <n v="0.69999144159584359"/>
        <n v="0.81213387950365046"/>
        <n v="0.56695188400944174"/>
        <n v="0.84444002186617084"/>
        <n v="0.82289160456141108"/>
        <n v="0.67941621798475116"/>
        <n v="0.64056147934375007"/>
        <n v="0.79707094504909515"/>
        <n v="0.39954135251943101"/>
        <n v="0.89416729701023012"/>
        <n v="0.84102747950358991"/>
        <n v="0.90730978685582853"/>
        <n v="0.47093939330148105"/>
        <n v="0.80698524150221207"/>
        <n v="0.21127665592066389"/>
        <n v="0.58513122782284377"/>
        <n v="0.59449990401149477"/>
        <n v="0.47976407474683602"/>
        <n v="0.63119340832563087"/>
        <n v="0.67633541774053763"/>
        <n v="0.78769905890567071"/>
        <n v="0.50560073498407276"/>
        <n v="0.73380269185853264"/>
        <n v="0.52020961237801311"/>
        <n v="0.7588724267281397"/>
        <n v="0.80249602859608171"/>
        <n v="0.58293360030460473"/>
        <n v="0.16431316458560152"/>
        <n v="0.70663273230183943"/>
        <n v="0.87081881715472031"/>
        <n v="0.9467806659115392"/>
        <n v="0.68811863021580089"/>
        <n v="0.74940571738124051"/>
        <n v="0.1938825145852589"/>
        <n v="0.75835294739652448"/>
        <n v="0.79228117282518784"/>
        <n v="0.7659090453324322"/>
        <n v="0.62214420417228988"/>
        <n v="0.67276739259829432"/>
        <n v="0.69162829787654878"/>
        <n v="0.57867341357067126"/>
        <n v="0.58536575530854895"/>
        <n v="0.67640745858188056"/>
        <n v="0.75754652511554377"/>
        <n v="4.7933816417130563E-2"/>
        <n v="0.44920377319418303"/>
        <n v="0.77886576326290513"/>
        <n v="0.65814319045406744"/>
        <n v="0.73160392304397459"/>
        <n v="0.84198749319804989"/>
        <n v="0.67839863537996825"/>
        <n v="0.89499563958270034"/>
        <n v="0.76124004567867609"/>
        <n v="0.69287998942254381"/>
        <n v="0.4125711545468968"/>
        <n v="0.69278965855832197"/>
        <n v="0.36198405823467739"/>
        <n v="0.51337503858149824"/>
        <n v="6.9488280094304022E-2"/>
        <n v="0.89026548587014831"/>
        <n v="0.90676371494270458"/>
        <n v="0.5660466437263374"/>
        <n v="0.80236608851755908"/>
        <n v="0.7480415353438491"/>
        <n v="0.53503465162563724"/>
        <n v="-0.37870956169793518"/>
        <n v="0.87883754328779073"/>
        <n v="0.71132997249509866"/>
        <n v="0.50187094614197525"/>
        <n v="0.73898261201664461"/>
        <n v="0.87505821133720918"/>
        <n v="5.7751682908213725E-2"/>
        <n v="0.56305089084326754"/>
        <n v="0.32697897510491464"/>
        <n v="0.13583975660364497"/>
        <n v="0.72244796822177326"/>
        <n v="0.74089930365740719"/>
        <n v="0.86616067428891697"/>
        <n v="0.25942902168501081"/>
        <n v="0.60304312966221452"/>
        <n v="0.91026227060301279"/>
        <n v="9.4682280687792136E-2"/>
        <n v="0.43642375290702268"/>
        <n v="0.65747081375640404"/>
        <n v="0.6634204148165409"/>
        <n v="0.87108305252966067"/>
        <n v="0.47163458788941126"/>
        <n v="0.65678707790029622"/>
        <n v="0.41802463066142775"/>
        <n v="0.79386620021860532"/>
        <n v="0.60202980202812961"/>
        <n v="0.94121406153845433"/>
        <n v="0.72543755712119107"/>
        <n v="0.7316759463987792"/>
        <n v="0.68440373892600748"/>
        <n v="0.77420462005452861"/>
        <n v="0.41414526629029452"/>
        <n v="0.45007735021115691"/>
        <n v="0.71117592064094903"/>
        <n v="0.43468755058114694"/>
        <n v="0.38908702463376016"/>
        <n v="0.71296940742989268"/>
        <n v="0.43726878104813283"/>
        <n v="0.45354268438384426"/>
        <n v="0.7454182513157287"/>
        <n v="0.65606267857588996"/>
        <n v="0.74466917463642379"/>
        <n v="0.78212348770670759"/>
        <n v="0.73158149721668619"/>
        <n v="0.62307883850805401"/>
        <n v="0.53670338296042086"/>
        <n v="0.69195541743193067"/>
        <n v="0.71574447125483365"/>
        <n v="0.81557981998914575"/>
        <n v="0.58074844041280882"/>
        <n v="0.6866803457876266"/>
        <n v="0.66388854824432708"/>
        <n v="0.7534087938054761"/>
        <n v="0.75783907162262321"/>
        <n v="0.30851972557417062"/>
        <n v="0.83973633709440798"/>
        <n v="0.89511465032508442"/>
        <n v="0.30266487581129198"/>
        <n v="0.57318087490596303"/>
        <n v="0.80898201185568286"/>
        <n v="0.56690737444002304"/>
        <n v="0.75793776451769623"/>
        <n v="0.87774255921205768"/>
        <n v="0.92614420006308029"/>
        <n v="9.1521055336179005E-2"/>
        <n v="0.8673285704302619"/>
        <n v="0.22039697791986979"/>
        <n v="0.66615980117807616"/>
        <n v="0.482462519289175"/>
        <n v="0.82674296065140618"/>
        <n v="0.52933433231095128"/>
        <n v="0.8252282216873531"/>
        <n v="0.85507930546549882"/>
        <n v="0.53061024706304127"/>
        <n v="0.5596066412801799"/>
        <n v="0.89356383949883578"/>
        <n v="0.53283318804149471"/>
        <n v="0.38278672936877478"/>
        <n v="0.79908417813356114"/>
        <n v="0.42144953714075811"/>
        <n v="0.80678534003684776"/>
        <n v="0.55532898197847702"/>
        <n v="0.89024829971985731"/>
        <n v="0.8559304270756426"/>
        <n v="0.83924354899745313"/>
        <n v="0.67241749207350654"/>
        <n v="0.46997561705089402"/>
        <n v="0.72006982489557092"/>
        <n v="0.70436970763953022"/>
        <n v="-3.540335143430607E-2"/>
        <n v="0.34380019983618537"/>
        <n v="0.28540579710104219"/>
        <n v="7.7209593732505563E-2"/>
        <n v="0.22512490183838885"/>
        <n v="0.39895015492978453"/>
        <n v="0.46679171279088427"/>
        <n v="0.46504228180124085"/>
        <n v="0.79052335372181548"/>
        <n v="0.63039124243387279"/>
        <n v="0.84417100420713742"/>
        <n v="0.85704890331097494"/>
        <n v="0.82969454237970319"/>
        <n v="0.80226161273832597"/>
        <n v="0.77031239820321129"/>
        <n v="0.60632144726077353"/>
        <n v="0.68552618203315041"/>
        <n v="0.60377812706319389"/>
        <n v="0.74149704817918971"/>
        <n v="0.51355458446093127"/>
        <n v="0.8455895447868319"/>
        <n v="0.92894709222193339"/>
        <n v="0.66523563398493091"/>
        <n v="0.61720869553221125"/>
        <n v="0.88964706245522163"/>
        <n v="0.74905386681443697"/>
        <n v="0.93159833010197712"/>
        <n v="0.71310936954584558"/>
        <n v="0.85609611619618942"/>
        <n v="0.39446951747191555"/>
        <n v="0.5597831567905186"/>
        <n v="0.63831670755729841"/>
        <n v="0.83106608608718691"/>
        <n v="0.57874556298891355"/>
        <n v="0.72614518849649079"/>
        <n v="0.70035256985384908"/>
        <n v="0.65630423786730141"/>
        <n v="0.91077056109135224"/>
        <n v="0.63213003303413806"/>
        <n v="0.86903378312752966"/>
        <n v="0.66828944402868973"/>
        <n v="0.40982267135109818"/>
        <n v="0.93058006475571298"/>
        <n v="0.72359938843663574"/>
        <n v="0.84952204658334496"/>
        <n v="0.60694617654846161"/>
        <n v="0.21072374044348716"/>
        <n v="0.23086715028041896"/>
        <n v="0.29603056954814949"/>
        <n v="0.46708167929129529"/>
        <n v="0.50696172566344899"/>
        <n v="0.81247423875156854"/>
        <n v="0.55763352300319668"/>
        <n v="0.63727290342239351"/>
        <n v="0.56801280190073522"/>
        <n v="0.73777979109402858"/>
        <n v="0.80034663423691421"/>
        <n v="0.81826813973772694"/>
        <n v="0.83189634050510386"/>
        <n v="0.91863174562473726"/>
        <n v="0.86485011660208999"/>
        <n v="0.90622287958012604"/>
        <n v="0.6049431101830467"/>
        <n v="0.64634511457088417"/>
        <n v="0.65295875226769995"/>
        <n v="0.62334774640757651"/>
        <n v="0.91481972092226149"/>
        <n v="-0.40479420005317807"/>
        <n v="0.66091396051243134"/>
        <n v="0.79058354188082214"/>
        <n v="0.59044393301785381"/>
        <n v="0.72484045427523069"/>
        <n v="0.78241892534342927"/>
        <n v="0.76331479936018309"/>
        <n v="0.27389204303971521"/>
        <n v="0.92098532774529962"/>
        <n v="0.68142528751390763"/>
        <n v="0.80499094532629112"/>
        <n v="3.5169218187888401E-2"/>
        <n v="0.84607509160245109"/>
        <n v="0.8574655055773297"/>
        <n v="0.74816517419559769"/>
        <n v="0.7747565674947724"/>
        <n v="0.56041209989664942"/>
        <n v="0.74578599608829799"/>
        <n v="0.29298899404277867"/>
        <n v="0.83800224381530941"/>
        <n v="0.76734828344123374"/>
        <n v="0.85255324980238811"/>
        <n v="0.77139398582082475"/>
        <n v="0.62321781539038779"/>
        <n v="0.27142389931600558"/>
        <n v="0.68262104772526289"/>
        <n v="0.40967666112427675"/>
        <n v="0.73646056855139941"/>
        <n v="0.68046641624416204"/>
        <n v="0.82786071140520778"/>
        <n v="0.79519223764639213"/>
        <n v="0.73762492567135873"/>
        <n v="0.8114911846418108"/>
        <n v="0.66575144690667543"/>
        <n v="0.60963950152740176"/>
        <n v="0.76069322733256028"/>
        <n v="0.75922398056998497"/>
        <n v="0.23422020444147351"/>
        <n v="0.5786963271734521"/>
        <n v="0.72917450386232896"/>
        <n v="0.66878615448701428"/>
        <n v="0.66807317843553238"/>
        <n v="0.78438107661665801"/>
        <n v="0.34801668979911754"/>
        <n v="0.60556426693185406"/>
        <n v="0.33679356628867341"/>
        <n v="0.64239529219515268"/>
        <n v="0.59517143954742013"/>
        <n v="0.72552244503504171"/>
        <n v="0.86229029402954727"/>
        <n v="0.8340087557450131"/>
        <n v="0.76149130577650381"/>
        <n v="0.61813438949296562"/>
        <n v="0.83190448552860508"/>
        <n v="0.66196419214217972"/>
        <n v="0.62038980649472797"/>
        <n v="0.71898754990868652"/>
        <n v="0.85070114759249005"/>
        <n v="0.68533182522508729"/>
        <n v="0.59943810281299381"/>
        <n v="0.80964016418881435"/>
        <n v="0.77530700106904005"/>
        <n v="0.87058094868161584"/>
        <n v="0.67172186283498181"/>
        <n v="0.84223238518903876"/>
        <n v="0.80261648328078505"/>
        <n v="0.66357737695093866"/>
        <n v="0.86367803025301426"/>
        <n v="0.67174150203548744"/>
        <n v="0.85265375823143097"/>
        <n v="-0.17871924956388838"/>
        <n v="0.62296811692935761"/>
        <n v="0.27576195063378495"/>
        <n v="0.53766193276864149"/>
        <n v="0.47806721919561451"/>
        <n v="4.3167201306001962E-2"/>
        <n v="-0.27902342293933846"/>
        <n v="0.66585752000794007"/>
        <n v="0.70529852295376982"/>
        <n v="0.840772281217808"/>
        <n v="0.75953828260100509"/>
        <n v="0.74029614540638156"/>
        <n v="0.42727907670666199"/>
        <n v="0.14334112828295464"/>
        <n v="0.85685460450665241"/>
        <n v="0.82691262799392273"/>
        <n v="0.41209898654565486"/>
        <n v="0.57970352158477789"/>
        <n v="0.83383851756994265"/>
        <n v="0.6421522208713254"/>
        <n v="0.78673740600669306"/>
        <n v="0.72294194634217768"/>
        <n v="0.4824032728784593"/>
        <n v="0.40571499570366748"/>
        <n v="0.89723268628985142"/>
        <n v="0.83058096120145308"/>
        <n v="0.55063217433130784"/>
        <n v="0.8243082453036199"/>
        <n v="0.68238104675181299"/>
        <n v="0.13995860600556179"/>
        <n v="0.8215267516417275"/>
        <n v="0.74997346894391292"/>
        <n v="0.73457592244439784"/>
        <n v="0.7526363593060923"/>
        <n v="0.62522113685276814"/>
        <n v="0.81931165294753128"/>
        <n v="0.65517080520178961"/>
        <n v="0.80943795642715943"/>
        <n v="0.41946301506121891"/>
        <n v="0.92541678904935032"/>
        <n v="0.63534529883865509"/>
        <n v="0.56936765972918091"/>
        <n v="0.33334715742473542"/>
        <n v="0.47010994025800312"/>
        <n v="0.67941717018625214"/>
        <n v="0.48274728469235745"/>
        <n v="0.58307910342240654"/>
        <n v="0.65653938156413449"/>
        <n v="0.41856727641259206"/>
        <n v="0.92465946055092685"/>
        <n v="0.72008026679517201"/>
        <n v="-9.4583644394403116E-2"/>
        <n v="0.6802688906054587"/>
        <n v="0.44504352273761544"/>
        <n v="0.88367899352442614"/>
        <n v="0.6970733638407165"/>
        <n v="0.39238055442694053"/>
        <n v="0.65383956663134257"/>
        <n v="0.79790284838097092"/>
        <n v="0.81013768480437309"/>
        <n v="0.73037526602195679"/>
        <n v="0.64701577419094591"/>
        <n v="0.81605320458858521"/>
        <n v="0.57098154201370255"/>
        <n v="0.78722411454867325"/>
        <n v="0.52991436913049206"/>
        <n v="0.27124082799635996"/>
        <n v="0.77198695714667143"/>
        <n v="0.79350689574248934"/>
        <n v="0.60360098940666818"/>
        <n v="0.75903818600930206"/>
        <n v="0.74327875408379451"/>
        <n v="0.7815397127814887"/>
        <n v="0.72822009896857731"/>
        <n v="0.95920279444189016"/>
        <n v="0.70303355992404537"/>
        <n v="0.30543689261856805"/>
        <n v="0.51525185573835885"/>
        <n v="0.80088578680378697"/>
        <n v="0.65567283585362801"/>
        <n v="0.66703910423782609"/>
        <n v="0.40543753507047653"/>
        <n v="0.69860983151285638"/>
        <n v="0.23887034959567746"/>
        <n v="0.60890233754072831"/>
        <n v="0.38659561740756876"/>
        <n v="0.41111451163635271"/>
        <n v="0.91583806049350724"/>
        <n v="0.86945857582279196"/>
        <n v="0.11114195770103222"/>
        <n v="0.88006046818297645"/>
        <n v="0.82378264865437056"/>
        <n v="0.23842007956651895"/>
        <n v="0.6543013968080279"/>
        <n v="0.55292996702234465"/>
        <n v="0.88836305111845704"/>
        <n v="0.49110553598995449"/>
        <n v="0.66422967403688726"/>
        <n v="0.84866684901978806"/>
        <n v="0.43810401794681858"/>
        <n v="0.8353166943748771"/>
        <n v="0.81753741477305553"/>
        <n v="0.84142159856038035"/>
        <n v="0.62334964133991311"/>
        <n v="0.90229753441912453"/>
        <n v="0.85784924229402104"/>
        <n v="0.75083483385488914"/>
        <n v="0.55343156507749602"/>
        <n v="0.41128476008165255"/>
        <n v="0.55906513621701892"/>
        <n v="0.54274168823206514"/>
        <n v="0.9050699995085153"/>
        <n v="0.76588576706465206"/>
        <n v="0.73554518086745257"/>
        <n v="0.70162676681895819"/>
        <n v="0.49951220167445987"/>
        <n v="0.32485057845563026"/>
        <n v="0.57661523450268637"/>
        <n v="0.47304756563642864"/>
        <n v="0.59050709250949263"/>
        <n v="0.74030700189383325"/>
        <n v="0.47625731079110983"/>
        <n v="0.66543314461717984"/>
        <n v="0.6836831760728036"/>
        <n v="0.74824226813611061"/>
        <n v="0.57089758985305272"/>
        <n v="2.7219922450702179E-3"/>
        <n v="0.75129756723994467"/>
        <n v="0.22088252759423904"/>
        <n v="0.38650311879929344"/>
        <n v="0.39623898358624149"/>
        <n v="0.66851900023594413"/>
        <n v="0.8512886557183319"/>
        <n v="0.73610389467778092"/>
        <n v="0.68168981859516742"/>
        <n v="0.77721772134435863"/>
        <n v="0.76158274376399004"/>
        <n v="0.89454353285002808"/>
        <n v="0.63802507003636033"/>
        <n v="0.60814304227761595"/>
        <n v="0.65585761854501312"/>
        <n v="0.79462586331953367"/>
        <n v="0.4527737186912662"/>
        <n v="0.69267591629176295"/>
        <n v="0.78634210468329679"/>
        <n v="0.74882641313423748"/>
        <n v="0.86355322761918463"/>
        <n v="0.65969430230199144"/>
        <n v="0.70824575217284313"/>
        <n v="0.80615341290307385"/>
        <n v="0.66450499246919226"/>
        <n v="0.6247392975124233"/>
        <n v="0.50880378647407509"/>
        <n v="0.75563133228734858"/>
        <n v="0.84454443266898149"/>
        <n v="0.61056104503742559"/>
        <n v="0.63092633083363603"/>
        <n v="0.77727201062737572"/>
        <n v="0.69658203535074215"/>
        <n v="0.97500613072633924"/>
        <n v="0.39594241919575035"/>
        <n v="0.5093021803509421"/>
        <n v="0.87032657147180426"/>
        <n v="0.39003051154760837"/>
        <n v="0.56064613950672926"/>
        <n v="0.31857518164849913"/>
        <n v="0.67234018373260063"/>
        <n v="0.8190277168048401"/>
        <n v="0.83332546814799879"/>
        <n v="0.6712681827460043"/>
        <n v="0.3512463143420822"/>
        <n v="0.62354170948558252"/>
        <n v="0.70569832595019077"/>
        <n v="0.52007259069410627"/>
        <n v="0.76879003645400623"/>
        <n v="0.67218565657205753"/>
        <n v="0.78925880843289875"/>
        <n v="0.85351956516717298"/>
        <n v="0.38042324703798924"/>
        <n v="0.63049537225877883"/>
        <n v="0.60831128944814306"/>
        <n v="0.29584212770394114"/>
        <n v="0.81711070446439504"/>
        <n v="0.76904602626317631"/>
        <n v="0.3396939132152787"/>
        <n v="0.60353072245423944"/>
        <n v="0.85086477926373261"/>
        <n v="0.27549743056826964"/>
        <n v="0.76875658057206653"/>
        <n v="0.7690899153680465"/>
        <n v="0.61586752419656776"/>
        <n v="0.69518428546686906"/>
        <n v="0.68378041102531395"/>
        <n v="0.85641443478337587"/>
        <n v="0.36063606145322269"/>
        <n v="0.72688845658414414"/>
        <n v="0.78783331269948043"/>
        <n v="0.92364262102551642"/>
        <n v="0.62257278954838646"/>
        <n v="0.88420337289602458"/>
        <n v="0.89828936150456307"/>
        <n v="0.81687736324282134"/>
        <n v="0.67949149328138791"/>
        <n v="0.49165451309005542"/>
        <n v="0.81021821931639471"/>
        <n v="0.51579339472385521"/>
        <n v="0.78523152944001906"/>
        <n v="0.85753963682653633"/>
        <n v="0.39533180326899686"/>
        <n v="0.54584773698461175"/>
        <n v="0.60339768010926964"/>
        <n v="0.71046096660633362"/>
        <n v="0.68529412298395542"/>
        <n v="0.60693641419019451"/>
        <n v="0.32735442199889375"/>
        <n v="0.44856522995100856"/>
        <n v="0.63758897742944431"/>
        <n v="0.57559719466391102"/>
        <n v="0.60174542479677495"/>
        <n v="0.55024052193501016"/>
        <n v="0.81365210199540139"/>
        <n v="0.47785913277705178"/>
        <n v="0.87380324657970865"/>
        <n v="0.46891936078329943"/>
        <n v="0.81264914295460289"/>
        <n v="0.64508042784325692"/>
        <n v="0.81404053940872101"/>
        <n v="0.59009494454880695"/>
        <n v="0.58941537923981446"/>
        <n v="0.61583933519140865"/>
        <n v="0.46649160598481371"/>
        <n v="0.82867744294725876"/>
        <n v="0.80353106997984924"/>
        <n v="0.87240074752351471"/>
        <n v="0.1054939225242417"/>
        <n v="0.60168391056931192"/>
        <n v="0.51043783347562532"/>
        <n v="8.5246078852613663E-2"/>
        <n v="0.63039254375491383"/>
        <n v="0.54895659891852122"/>
        <n v="0.84012157954358446"/>
        <n v="0.80758550520713857"/>
        <n v="0.87717712239607415"/>
        <n v="0.70721057405554355"/>
        <n v="0.77400384057714344"/>
        <n v="0.75124566776836577"/>
        <n v="0.47551505341432487"/>
        <n v="0.61041629227416405"/>
        <n v="0.62777005180950529"/>
        <n v="0.78319587872005281"/>
        <n v="0.65996750268095739"/>
        <n v="2.0858710680781333E-2"/>
        <n v="0.77429258747837004"/>
        <n v="0.85765650864141263"/>
        <n v="0.92157051984390237"/>
        <n v="0.9209628675730972"/>
        <n v="-1.4071129963611E-2"/>
        <n v="0.67047013856824178"/>
        <n v="0.53170371718277354"/>
        <n v="0.73518778259369799"/>
        <n v="0.82559540639156814"/>
        <n v="0.71607784757173898"/>
        <n v="0.78764266624998114"/>
        <n v="0.54433878102331379"/>
        <n v="0.80376879016174774"/>
        <n v="0.86594628764420156"/>
        <n v="0.49525718117923945"/>
        <n v="0.86228036472572189"/>
        <n v="0.4760484950140576"/>
        <n v="0.74554161760141169"/>
        <n v="0.81596953148505047"/>
        <n v="0.7951636552651129"/>
        <n v="0.80867851421778381"/>
        <n v="0.62027832405788874"/>
        <n v="0.51426639210523506"/>
        <n v="0.77855767741089366"/>
        <n v="0.74096801113980981"/>
        <n v="0.78126313826604954"/>
        <n v="0.90593533866675136"/>
        <n v="0.77638909854752525"/>
        <n v="0.51237504851608628"/>
        <n v="0.84585265157590339"/>
        <n v="0.59332491232038909"/>
        <n v="0.37022971680874323"/>
        <n v="0.39575594228004318"/>
        <n v="0.2526805572635184"/>
        <n v="0.86340595309975454"/>
        <n v="0.75549541346082716"/>
        <n v="0.70890611793754088"/>
        <n v="0.46428080212051265"/>
        <n v="0.92158444911240611"/>
        <n v="0.61516916492571871"/>
        <n v="0.91029798969978348"/>
        <n v="0.75651228784581137"/>
        <n v="0.7585749019837783"/>
        <n v="0.84385176843650211"/>
        <n v="0.30024318168885461"/>
        <n v="0.69294554255572738"/>
        <n v="0.22164489509334176"/>
        <n v="0.87266068767346328"/>
        <n v="0.77011076375814935"/>
        <n v="0.5465853906091479"/>
        <n v="0.68406665532297251"/>
        <n v="0.68246095699179321"/>
        <n v="0.79490620359661579"/>
        <n v="0.64697532802933322"/>
        <n v="0.45431388011000684"/>
        <n v="0.80637223295742932"/>
        <n v="0.80655944819407077"/>
        <n v="0.14413536414228792"/>
        <n v="0.53680416127386532"/>
        <n v="0.82095644423584591"/>
        <n v="0.70569166520377458"/>
        <n v="0.44404597561043524"/>
        <n v="0.47613070078560205"/>
        <n v="0.79409943492480184"/>
        <n v="0.81642971830381617"/>
        <n v="0.76021464815844664"/>
        <n v="0.55617512573135908"/>
        <n v="0.88477771196099231"/>
        <n v="0.91011996249943572"/>
        <n v="0.37648668405917374"/>
        <n v="0.65109332258578867"/>
        <n v="0.57639184061023174"/>
        <n v="0.80813969813672581"/>
        <n v="0.73530957092745397"/>
        <n v="0.862441428205873"/>
        <n v="0.58000723187638936"/>
        <n v="0.69491786337970285"/>
        <n v="0.87853684331051329"/>
        <n v="0.79869589296498378"/>
        <n v="0.66451484906980152"/>
        <n v="0.63288544436990235"/>
        <n v="0.83616506884184649"/>
        <n v="0.79429664525709531"/>
        <n v="0.75634324176578738"/>
        <n v="0.64411177726566904"/>
        <n v="0.78452089628206001"/>
        <n v="0.56297574774956516"/>
        <n v="0.45948892422408028"/>
        <n v="0.88570012792691044"/>
        <n v="0.59767698536951397"/>
        <n v="0.4600929132220713"/>
        <n v="0.73701139763958012"/>
        <n v="0.52272415627511726"/>
        <n v="0.78920092060476121"/>
        <n v="0.75371970523783705"/>
        <n v="0.65209007305261424"/>
        <n v="0.89443217231716887"/>
        <n v="0.41737265503227311"/>
        <n v="0.82323969361792027"/>
        <n v="0.8190965048796901"/>
        <n v="0.94532391445958142"/>
        <n v="0.68533104790202903"/>
        <n v="0.87096701618956995"/>
        <n v="0.77343773442321428"/>
        <n v="0.63687931331534842"/>
        <n v="0.82285435593751854"/>
        <n v="0.80792233181681405"/>
        <n v="0.65941808683882674"/>
        <n v="-0.42184444863462878"/>
        <n v="0.21450429861474971"/>
        <n v="0.77155287905233927"/>
        <n v="0.70168865649369705"/>
        <n v="0.82347298729399598"/>
        <n v="0.85933164834003661"/>
        <n v="0.86070818278614125"/>
        <n v="0.65012078866830203"/>
        <n v="0.40145715637838225"/>
        <n v="0.75467654504079451"/>
        <n v="0.55734594786897995"/>
        <n v="0.7502798325517529"/>
        <n v="0.48681196525757203"/>
        <n v="0.77522429813367466"/>
        <n v="0.55025973792616212"/>
        <n v="0.82179392812761909"/>
        <n v="0.78351868681604941"/>
        <n v="-0.22530227215776888"/>
        <n v="0.67456451549124041"/>
        <n v="0.73977433777282209"/>
        <n v="0.88723747616343784"/>
        <n v="0.7728408847029492"/>
        <n v="0.37658333456525417"/>
        <n v="0.60264277372537345"/>
        <n v="0.84887515322061569"/>
        <n v="0.83851067699844251"/>
        <n v="0.92575708533110912"/>
        <n v="0.92977475074393212"/>
        <n v="0.77186048757174985"/>
        <n v="0.78733770467723996"/>
        <n v="0.44609538403872573"/>
        <n v="0.57213321343165513"/>
        <n v="0.60013899510433599"/>
        <n v="0.70309423777106206"/>
        <n v="0.41069714216481218"/>
        <n v="0.85597354526621983"/>
        <n v="0.68191904622831945"/>
        <n v="0.79216812905805956"/>
        <n v="-0.15587984848198663"/>
        <n v="0.36246595181348557"/>
        <n v="0.56746619333553749"/>
        <n v="0.82805090791485192"/>
        <n v="0.87310465851262964"/>
        <n v="0.62449420061374383"/>
        <n v="0.8598194150099745"/>
        <n v="0.95478904612242776"/>
        <n v="0.66030070668518515"/>
        <n v="0.75007017930879261"/>
        <n v="0.68104515403749799"/>
        <n v="0.61366466709816136"/>
        <n v="0.43683852235088927"/>
        <n v="0.69078897675136841"/>
        <n v="0.77172299145026113"/>
        <n v="0.82112131266380373"/>
        <n v="0.72561215145092517"/>
        <n v="0.33996346511671255"/>
        <n v="0.81581958250559683"/>
        <n v="0.81222257686184263"/>
        <n v="0.58102238880575829"/>
        <n v="0.28901613263027182"/>
        <n v="0.7116169982889029"/>
        <n v="0.68441150601030265"/>
        <n v="0.33616227134530446"/>
        <n v="0.25781527322807585"/>
        <n v="0.75371943385322804"/>
        <n v="0.57567378467521335"/>
        <n v="0.59812978525033722"/>
        <n v="0.71862842728265075"/>
        <n v="0.85136416803082404"/>
        <n v="0.82717913469281901"/>
        <n v="0.7730971321962985"/>
        <n v="0.76083870588411473"/>
        <n v="0.72789277025947918"/>
        <n v="0.70162584589494381"/>
        <n v="0.82300811520687522"/>
        <n v="0.7776678836840476"/>
        <n v="0.74047164133525489"/>
        <n v="0.33556014738995554"/>
        <n v="0.86493466555216458"/>
        <n v="0.62372011493720814"/>
        <n v="0.60403313015481341"/>
        <n v="0.60445141645847245"/>
        <n v="0.68918792024112141"/>
        <n v="0.29599486916958245"/>
        <n v="0.73978489454157648"/>
        <n v="0.79866026338849194"/>
        <n v="0.50063509688218899"/>
        <n v="0.69842024089525201"/>
        <n v="0.89250648555139445"/>
        <n v="0.82072370111588355"/>
        <n v="0.72570334035510209"/>
        <n v="0.89003291066306545"/>
        <n v="0.43113824558664021"/>
        <n v="0.40078916266743414"/>
        <n v="0.65683127161569754"/>
        <n v="0.79185600365053521"/>
        <n v="0.7283662123133724"/>
        <n v="0.56680504505773821"/>
        <n v="0.844900379425499"/>
        <n v="0.82600326217994335"/>
        <n v="0.90437613803974692"/>
      </sharedItems>
      <fieldGroup base="0">
        <rangePr autoStart="0" autoEnd="0" startNum="-0.45" endNum="1" groupInterval="0.05"/>
        <groupItems count="31">
          <s v="&lt;-0.45"/>
          <s v="-0.45--0.4"/>
          <s v="-0.4--0.35"/>
          <s v="-0.35--0.3"/>
          <s v="-0.3--0.25"/>
          <s v="-0.25--0.2"/>
          <s v="-0.2--0.15"/>
          <s v="-0.15--0.1"/>
          <s v="-0.1--0.05"/>
          <s v="-0.05-1.38777878078145E-17"/>
          <s v="0-0.05"/>
          <s v="0.05-0.1"/>
          <s v="0.1-0.15"/>
          <s v="0.15-0.2"/>
          <s v="0.2-0.25"/>
          <s v="0.25-0.3"/>
          <s v="0.3-0.35"/>
          <s v="0.35-0.4"/>
          <s v="0.4-0.45"/>
          <s v="0.45-0.5"/>
          <s v="0.5-0.55"/>
          <s v="0.55-0.6"/>
          <s v="0.6-0.65"/>
          <s v="0.65-0.7"/>
          <s v="0.7-0.75"/>
          <s v="0.75-0.8"/>
          <s v="0.8-0.85"/>
          <s v="0.85-0.9"/>
          <s v="0.9-0.95"/>
          <s v="0.95-1"/>
          <s v="&gt;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onrad Carlberg" refreshedDate="42309.548080902779" createdVersion="6" refreshedVersion="6" minRefreshableVersion="3" recordCount="1000">
  <cacheSource type="worksheet">
    <worksheetSource ref="A1:A1001" sheet="Fig 2.11"/>
  </cacheSource>
  <cacheFields count="1">
    <cacheField name="Correlation" numFmtId="0">
      <sharedItems containsSemiMixedTypes="0" containsString="0" containsNumber="1" minValue="-0.8812087999575029" maxValue="0.83295374729124394" count="1000">
        <n v="-4.0974355776747656E-2"/>
        <n v="0.46077994723661497"/>
        <n v="-0.13618031418059431"/>
        <n v="0.14099011247742441"/>
        <n v="0.34151371452293633"/>
        <n v="0.10759946244232658"/>
        <n v="-0.47382947160146199"/>
        <n v="0.14392065058677803"/>
        <n v="0.42906501937299679"/>
        <n v="-0.49711706869770844"/>
        <n v="-0.19030102111676214"/>
        <n v="0.15064832617410417"/>
        <n v="8.6550313536362999E-2"/>
        <n v="0.35804769453817609"/>
        <n v="0.60280202476779698"/>
        <n v="-0.22449877171561333"/>
        <n v="0.36488575073693619"/>
        <n v="-0.28107674639468927"/>
        <n v="-0.32291213958420878"/>
        <n v="0.73434899342190296"/>
        <n v="0.16239309660280735"/>
        <n v="0.6095317807793198"/>
        <n v="-0.101574048959767"/>
        <n v="-0.38672044736312389"/>
        <n v="-0.40212345295780771"/>
        <n v="7.3422978811762948E-2"/>
        <n v="6.949332117945026E-3"/>
        <n v="0.28168170305993545"/>
        <n v="0.25269480221575052"/>
        <n v="1.3022667003240149E-2"/>
        <n v="-9.4996651062802841E-3"/>
        <n v="0.20976049375901001"/>
        <n v="0.41663349636261671"/>
        <n v="-0.24268009584174399"/>
        <n v="0.19301108841997519"/>
        <n v="-0.18833359579738426"/>
        <n v="0.5585317175489406"/>
        <n v="0.42475709934636896"/>
        <n v="0.44517072577583899"/>
        <n v="7.988790417905689E-2"/>
        <n v="-8.1498069545133514E-2"/>
        <n v="0.43834114025472537"/>
        <n v="0.31550357832147075"/>
        <n v="-4.8797958345875886E-2"/>
        <n v="-6.8450177003861093E-2"/>
        <n v="0.33567877412188385"/>
        <n v="-7.2731287999181535E-2"/>
        <n v="-0.63384216158892037"/>
        <n v="4.3736858021551875E-2"/>
        <n v="-0.11511608894965412"/>
        <n v="0.44258088573053356"/>
        <n v="0.49166143233994375"/>
        <n v="-0.34965342311914965"/>
        <n v="2.059474170146398E-2"/>
        <n v="-0.16806176158559621"/>
        <n v="-9.0367309829056733E-2"/>
        <n v="0.30905896209347433"/>
        <n v="0.1709409944413573"/>
        <n v="0.30365653072576232"/>
        <n v="0.63663201978955042"/>
        <n v="-0.19835967986119335"/>
        <n v="-0.57813325534059756"/>
        <n v="-0.43040847143104499"/>
        <n v="0.13698612576843058"/>
        <n v="6.7584974507349821E-2"/>
        <n v="-7.4044647428162635E-2"/>
        <n v="-0.20579861910178054"/>
        <n v="0.18953432998446137"/>
        <n v="0.16289089956998776"/>
        <n v="-0.31198101750579132"/>
        <n v="0.4295523622704997"/>
        <n v="-0.51631215317642865"/>
        <n v="1.9853523926874044E-2"/>
        <n v="-0.53210397308972324"/>
        <n v="-6.6954933764330316E-2"/>
        <n v="0.45895927364375405"/>
        <n v="0.34354533737869869"/>
        <n v="6.2714362751301406E-2"/>
        <n v="-0.16742650303198273"/>
        <n v="0.16487171912842172"/>
        <n v="-0.19668899874901977"/>
        <n v="0.20152588354943435"/>
        <n v="0.16990933564415664"/>
        <n v="9.7697984787075948E-2"/>
        <n v="-0.22233325758343353"/>
        <n v="4.2815384652793727E-2"/>
        <n v="0.55443974672247232"/>
        <n v="0.56533308995131104"/>
        <n v="-0.44881453729941589"/>
        <n v="0.32062184620983836"/>
        <n v="0.68256510034613838"/>
        <n v="0.35968038764476767"/>
        <n v="-0.19802782816042025"/>
        <n v="-0.57298073314486342"/>
        <n v="0.42103588661348695"/>
        <n v="5.0645424299605946E-2"/>
        <n v="0.10078723233407201"/>
        <n v="8.2337560100940108E-2"/>
        <n v="-0.16164436369003896"/>
        <n v="0.20394529694941327"/>
        <n v="-9.6044665420871062E-2"/>
        <n v="-6.120164976335711E-2"/>
        <n v="-0.1642270402497038"/>
        <n v="-0.73068259580350681"/>
        <n v="6.0408034677292978E-2"/>
        <n v="-5.5664453765160216E-2"/>
        <n v="0.15407417489485944"/>
        <n v="-0.4797603254625144"/>
        <n v="-8.9223705071568155E-3"/>
        <n v="-0.39504557284538744"/>
        <n v="4.9960253447815822E-2"/>
        <n v="-4.7948646081378131E-2"/>
        <n v="-4.6685366243238942E-2"/>
        <n v="0.17288252314320665"/>
        <n v="0.39400249266812171"/>
        <n v="-0.62228025410394228"/>
        <n v="-0.12543079581443389"/>
        <n v="-8.8496742836770864E-2"/>
        <n v="0.24194185202772517"/>
        <n v="0.20332373942257986"/>
        <n v="-2.8113915329090654E-2"/>
        <n v="-1.20397808889115E-2"/>
        <n v="0.30616996830521592"/>
        <n v="6.2996055488972774E-2"/>
        <n v="1.1170049898816242E-3"/>
        <n v="-4.2667479649297776E-2"/>
        <n v="-0.47031111245770901"/>
        <n v="0.14205802425212388"/>
        <n v="0.10656278985083591"/>
        <n v="-7.9670113558584332E-2"/>
        <n v="-4.8990978598397385E-2"/>
        <n v="-9.511781719719789E-2"/>
        <n v="0.60859645777381288"/>
        <n v="-1.228877163903397E-2"/>
        <n v="-0.48058640785682261"/>
        <n v="8.2432409223474001E-2"/>
        <n v="0.32619477987784373"/>
        <n v="0.42663926245020078"/>
        <n v="-0.19090670973032894"/>
        <n v="0.22998748735794594"/>
        <n v="-0.27219019255757154"/>
        <n v="0.35839107123269509"/>
        <n v="-8.3684586885743581E-2"/>
        <n v="-2.4816828845900998E-2"/>
        <n v="0.19331521312730809"/>
        <n v="0.20907323345097967"/>
        <n v="0.83295374729124394"/>
        <n v="-0.38238147513545862"/>
        <n v="0.36469291820245148"/>
        <n v="-0.17133056062091051"/>
        <n v="-0.14168339662056467"/>
        <n v="-9.9009450092269372E-2"/>
        <n v="-0.46942297363721314"/>
        <n v="-0.36452027141682425"/>
        <n v="-9.7435736995653999E-2"/>
        <n v="0.29799346300122909"/>
        <n v="-7.1555920980480262E-2"/>
        <n v="0.2729846458347962"/>
        <n v="0.23452729141612216"/>
        <n v="0.17709103928533518"/>
        <n v="-6.3584280567975382E-2"/>
        <n v="-0.30135648637109608"/>
        <n v="0.31765747173063846"/>
        <n v="0.29920457619249896"/>
        <n v="-0.36957798127296648"/>
        <n v="0.16575968711184072"/>
        <n v="0.37506169404780393"/>
        <n v="-5.0541156840099903E-2"/>
        <n v="0.2665333991763541"/>
        <n v="-0.26905785340145066"/>
        <n v="-0.19485844572962896"/>
        <n v="0.12051221793888474"/>
        <n v="0.47970251880677661"/>
        <n v="6.8690441433471319E-2"/>
        <n v="0.31066504776654136"/>
        <n v="-0.11060281450530934"/>
        <n v="0.42882481999318844"/>
        <n v="0.35098503995280506"/>
        <n v="9.3853666674747951E-3"/>
        <n v="-0.12854227397196027"/>
        <n v="-0.12915213463811698"/>
        <n v="-9.2652249606014481E-2"/>
        <n v="-0.28941233336627575"/>
        <n v="0.36190832545299489"/>
        <n v="-0.25306645879073197"/>
        <n v="-0.50885074516324635"/>
        <n v="0.11701873067302317"/>
        <n v="1.8427299304624032E-2"/>
        <n v="0.44955704957382575"/>
        <n v="-0.3656704323542489"/>
        <n v="0.34600222732556213"/>
        <n v="0.71460724795030706"/>
        <n v="0.11387120811888232"/>
        <n v="5.9822135200552261E-2"/>
        <n v="-2.1909789378208532E-3"/>
        <n v="0.2841423673971728"/>
        <n v="0.20649771833208705"/>
        <n v="-0.15578550422578269"/>
        <n v="4.3747952380315445E-2"/>
        <n v="0.20817680915367184"/>
        <n v="0.3931130960720205"/>
        <n v="0.20902072135075361"/>
        <n v="0.38262589128391683"/>
        <n v="0.15567789058172482"/>
        <n v="-0.6316103240890496"/>
        <n v="-0.43126912317590266"/>
        <n v="0.58865909942602201"/>
        <n v="0.5128213165037131"/>
        <n v="4.9487519517231397E-2"/>
        <n v="-8.5641621254782002E-2"/>
        <n v="7.6108046228334669E-2"/>
        <n v="2.0543521345420306E-2"/>
        <n v="-0.37745476272001366"/>
        <n v="-0.25503074102677042"/>
        <n v="8.5241134617074416E-2"/>
        <n v="6.7435943863990794E-2"/>
        <n v="-0.17158456753992438"/>
        <n v="0.25455451318359856"/>
        <n v="-0.28533516122136837"/>
        <n v="-0.30940224548921436"/>
        <n v="0.55705639637107085"/>
        <n v="0.56633106534008182"/>
        <n v="-0.48852341176418884"/>
        <n v="-8.6815333470805726E-3"/>
        <n v="-0.19016480879109701"/>
        <n v="-0.39070108344588067"/>
        <n v="-0.14224380613885207"/>
        <n v="0.5907250232348592"/>
        <n v="-0.42885864196830814"/>
        <n v="-0.47541600760473585"/>
        <n v="0.40350376233730384"/>
        <n v="-0.18306004623263389"/>
        <n v="0.35445169612484151"/>
        <n v="0.58141384011603947"/>
        <n v="-0.24182236177827657"/>
        <n v="-0.46764887691121509"/>
        <n v="-0.19108843446337276"/>
        <n v="-0.12410891266082691"/>
        <n v="0.28857789753852608"/>
        <n v="-0.50654241279397361"/>
        <n v="0.44874576761994839"/>
        <n v="-0.46755969216620952"/>
        <n v="-0.51815152181273294"/>
        <n v="-0.22354241992653887"/>
        <n v="8.3013413351455081E-2"/>
        <n v="-4.1979938407640936E-2"/>
        <n v="5.8487298547259231E-2"/>
        <n v="0.14360833687070962"/>
        <n v="0.43597671159988943"/>
        <n v="-0.5512315094292668"/>
        <n v="0.36173462756877206"/>
        <n v="-0.14923975755877114"/>
        <n v="-0.65036602566239321"/>
        <n v="-0.32265160673172827"/>
        <n v="0.43923617071807791"/>
        <n v="8.6899537231226301E-2"/>
        <n v="9.4630387573089947E-2"/>
        <n v="-0.26248403051682895"/>
        <n v="-0.355402258976588"/>
        <n v="8.6089922793036622E-2"/>
        <n v="0.11825362668658146"/>
        <n v="-0.16118239635715728"/>
        <n v="0.4899138178978717"/>
        <n v="0.38726678044094809"/>
        <n v="-0.25875016327535422"/>
        <n v="5.2042666140537104E-2"/>
        <n v="0.37404335335877298"/>
        <n v="-0.39064292421678998"/>
        <n v="-0.302934567975434"/>
        <n v="-0.24157158447146448"/>
        <n v="0.25575933775548149"/>
        <n v="0.13468766574610716"/>
        <n v="0.16545777626451882"/>
        <n v="0.32862074625343851"/>
        <n v="-0.38090121739459321"/>
        <n v="3.9755103642462762E-3"/>
        <n v="-9.0231249039795056E-2"/>
        <n v="0.46597550920848407"/>
        <n v="0.35536234468384997"/>
        <n v="0.64490733018250268"/>
        <n v="0.42932434489416366"/>
        <n v="0.2496081037158433"/>
        <n v="-0.52396961168879996"/>
        <n v="-6.6563383719266303E-2"/>
        <n v="0.11189647177381436"/>
        <n v="-0.16011156847913982"/>
        <n v="-0.30240621375890708"/>
        <n v="-0.37799184444915834"/>
        <n v="0.26308182121725232"/>
        <n v="0.12463568149992013"/>
        <n v="-0.37496356726557073"/>
        <n v="0.27190289131166445"/>
        <n v="-4.1186618546740258E-2"/>
        <n v="0.48417523899797077"/>
        <n v="-9.4411145123775034E-2"/>
        <n v="9.3681327729499053E-2"/>
        <n v="-0.17099088898385603"/>
        <n v="0.47358630039875343"/>
        <n v="0.10334781999246216"/>
        <n v="-0.39757242083073496"/>
        <n v="-0.31884445411824003"/>
        <n v="0.70926483273525232"/>
        <n v="4.9806465603538207E-2"/>
        <n v="0.56388230065793021"/>
        <n v="-8.8287977329388145E-2"/>
        <n v="-0.39150107250904298"/>
        <n v="-0.27258769276982808"/>
        <n v="-8.5498082289121993E-2"/>
        <n v="-0.36057231427974507"/>
        <n v="4.9761766626717434E-2"/>
        <n v="0.13605563100636814"/>
        <n v="-0.16194412020034793"/>
        <n v="0.50794354911862349"/>
        <n v="3.7341094855300141E-2"/>
        <n v="-0.17190535929257675"/>
        <n v="0.21063022695557665"/>
        <n v="0.22518637972377539"/>
        <n v="0.42470776200772331"/>
        <n v="8.1331650586264875E-2"/>
        <n v="0.22174230999517242"/>
        <n v="0.242112765358618"/>
        <n v="0.53285861392753875"/>
        <n v="0.69803521812316982"/>
        <n v="-0.19564167476308586"/>
        <n v="2.1736943744246316E-2"/>
        <n v="-2.6288136316902497E-2"/>
        <n v="0.13283420927351483"/>
        <n v="0.29571378496495099"/>
        <n v="0.65769541346800775"/>
        <n v="0.13696734998030569"/>
        <n v="0.519775161684912"/>
        <n v="-0.47293942349019763"/>
        <n v="0.13301743610913114"/>
        <n v="0.33429020509734059"/>
        <n v="0.33596617913022309"/>
        <n v="0.13710219773900273"/>
        <n v="0.45905938451567252"/>
        <n v="-8.8932899923857223E-2"/>
        <n v="0.33760883401456543"/>
        <n v="-0.30406464222634905"/>
        <n v="0.61066314821417755"/>
        <n v="0.50134303939627556"/>
        <n v="1.9205106040473641E-2"/>
        <n v="-0.15079082714696099"/>
        <n v="-0.23254461390166309"/>
        <n v="-0.22268258461347937"/>
        <n v="0.6008240022023692"/>
        <n v="0.29107884459480304"/>
        <n v="-0.50927980223513047"/>
        <n v="0.23278496934916096"/>
        <n v="-0.20217043850287114"/>
        <n v="-0.61578378944523116"/>
        <n v="0.33199736447226719"/>
        <n v="-8.0794667401968376E-2"/>
        <n v="-0.39447201275085597"/>
        <n v="-0.20566694910296224"/>
        <n v="0.20850262383262713"/>
        <n v="-0.18550526097456146"/>
        <n v="-0.3166874923938271"/>
        <n v="-0.23895648647853907"/>
        <n v="-6.6489452475581023E-2"/>
        <n v="-8.3819258403783695E-2"/>
        <n v="0.56722989241867405"/>
        <n v="7.0958688002622894E-2"/>
        <n v="0.5444346599111044"/>
        <n v="0.3868593050041888"/>
        <n v="4.8270926195470354E-2"/>
        <n v="-0.16264631018723555"/>
        <n v="0.10866603646128674"/>
        <n v="0.11694253231562469"/>
        <n v="-0.15986420949233793"/>
        <n v="-0.39911393245072524"/>
        <n v="8.9242008289643487E-2"/>
        <n v="0.19899435259871229"/>
        <n v="0.21734473443177021"/>
        <n v="0.29555278076693492"/>
        <n v="0.8022210409101731"/>
        <n v="0.18355239529292691"/>
        <n v="0.67165675415404069"/>
        <n v="-0.16024166205312598"/>
        <n v="-0.27387867312520059"/>
        <n v="0.33815344238536171"/>
        <n v="0.43592035031545218"/>
        <n v="-0.18260455330871553"/>
        <n v="0.28299063268862429"/>
        <n v="0.16723845411685195"/>
        <n v="0.30075244927369588"/>
        <n v="-6.1916171764663665E-2"/>
        <n v="-0.46054388581263161"/>
        <n v="-0.48386212322160393"/>
        <n v="-0.22673513882877253"/>
        <n v="-0.28668816063907837"/>
        <n v="0.40974062119602217"/>
        <n v="0.33217763305020437"/>
        <n v="2.7439056597831395E-2"/>
        <n v="0.26008587760377078"/>
        <n v="0.16302455177671485"/>
        <n v="0.12489546461365722"/>
        <n v="9.0088494903723199E-2"/>
        <n v="-0.46445428350092505"/>
        <n v="-0.19182894527513347"/>
        <n v="-0.12884509414290557"/>
        <n v="-0.17334910015777241"/>
        <n v="-5.3723105235185697E-2"/>
        <n v="3.2683084658614817E-2"/>
        <n v="0.15899982883921077"/>
        <n v="0.36239877338711263"/>
        <n v="0.53761320022190084"/>
        <n v="-0.1458826039051638"/>
        <n v="0.28103411778165999"/>
        <n v="0.45325090443511362"/>
        <n v="-0.22071038834904941"/>
        <n v="-0.18664383774849275"/>
        <n v="-0.16628352555201964"/>
        <n v="0.22751628844446037"/>
        <n v="0.36568719385161508"/>
        <n v="-0.23389980357163545"/>
        <n v="-6.4535655512944878E-2"/>
        <n v="-0.8744370385839354"/>
        <n v="-0.3434202955398365"/>
        <n v="0.24311604226832029"/>
        <n v="0.25303759976341705"/>
        <n v="0.38609988939509976"/>
        <n v="-0.29155995672736829"/>
        <n v="-3.1336529421757735E-2"/>
        <n v="-8.5019342221471297E-2"/>
        <n v="0.35525825342335454"/>
        <n v="-0.58325002661818159"/>
        <n v="-0.65246657941623831"/>
        <n v="-0.1279478478818433"/>
        <n v="1.7524068361492957E-2"/>
        <n v="0.19630505548478869"/>
        <n v="-0.1735396821647148"/>
        <n v="-9.9063913131201553E-2"/>
        <n v="-0.47486881979854195"/>
        <n v="0.47462819299687797"/>
        <n v="0.45382490732816577"/>
        <n v="0.24484176604377395"/>
        <n v="0.33545041203918396"/>
        <n v="-0.38385401865741958"/>
        <n v="-0.31255934376849731"/>
        <n v="1.3937883816961826E-2"/>
        <n v="8.2254171087027705E-2"/>
        <n v="5.3716121836513718E-2"/>
        <n v="-0.59951070737896017"/>
        <n v="-0.52741765607755342"/>
        <n v="0.43872456570685209"/>
        <n v="-0.51021060922824579"/>
        <n v="4.3773477575347157E-3"/>
        <n v="-0.19287639015497909"/>
        <n v="0.13994224948315104"/>
        <n v="0.11913936151318948"/>
        <n v="0.2106387795663974"/>
        <n v="0.57812415237541503"/>
        <n v="-0.15948977167273015"/>
        <n v="0.12250564111435645"/>
        <n v="0.23956872499455623"/>
        <n v="-0.35795993094556255"/>
        <n v="-0.33224988638421976"/>
        <n v="-8.712309032177408E-2"/>
        <n v="-0.13444395963937383"/>
        <n v="-0.1248293086970909"/>
        <n v="-0.5175781896835866"/>
        <n v="0.3535766353655051"/>
        <n v="0.75882364256150614"/>
        <n v="-6.1181709947915414E-2"/>
        <n v="-0.32599783878668404"/>
        <n v="0.19008820418774655"/>
        <n v="-5.4236762420432766E-2"/>
        <n v="0.14898023973332383"/>
        <n v="2.2902665083502881E-3"/>
        <n v="0.67683393007662696"/>
        <n v="-0.54202996241011614"/>
        <n v="0.46719103682745494"/>
        <n v="6.4006659690746606E-3"/>
        <n v="-0.43346119880256034"/>
        <n v="-0.59855444831164484"/>
        <n v="0.12802252627879157"/>
        <n v="0.64319797899945585"/>
        <n v="0.61365547240441809"/>
        <n v="0.51236770846980861"/>
        <n v="4.4913632399609582E-3"/>
        <n v="-0.4245839159450886"/>
        <n v="0.35896485781355847"/>
        <n v="0.33490102353660867"/>
        <n v="0.12963640023948922"/>
        <n v="4.5684127464211938E-2"/>
        <n v="-4.8038083243461625E-3"/>
        <n v="0.1988721252840259"/>
        <n v="0.36948445210131653"/>
        <n v="-4.066584284200566E-2"/>
        <n v="6.6604594256868987E-2"/>
        <n v="-9.7921079300656369E-2"/>
        <n v="8.3336244797203765E-2"/>
        <n v="4.7044743009288327E-2"/>
        <n v="9.0882164235427637E-2"/>
        <n v="0.35525118595925725"/>
        <n v="-0.16228725608738961"/>
        <n v="-0.21578692444543918"/>
        <n v="0.3109890604533268"/>
        <n v="-0.29882816656271283"/>
        <n v="6.5795074202531487E-2"/>
        <n v="-9.8169428714513535E-2"/>
        <n v="0.42368635110915165"/>
        <n v="0.52378499228286113"/>
        <n v="-0.44137711897591064"/>
        <n v="-0.26237791100249658"/>
        <n v="-1.3383807755409578E-2"/>
        <n v="0.3853293723420616"/>
        <n v="0.57429733497427871"/>
        <n v="-0.23550647174247999"/>
        <n v="-0.12147825648960525"/>
        <n v="0.42266253180836422"/>
        <n v="0.36028979245427273"/>
        <n v="0.46905658204267586"/>
        <n v="-0.1505507757323073"/>
        <n v="0.3282247709436138"/>
        <n v="-0.28019813064820648"/>
        <n v="9.1657593839008008E-3"/>
        <n v="-8.8759244995951295E-2"/>
        <n v="-0.14309849035494701"/>
        <n v="-0.53451612831122219"/>
        <n v="0.25114082635512031"/>
        <n v="-0.19323985769572377"/>
        <n v="0.55250624247892111"/>
        <n v="0.47789316238977758"/>
        <n v="-0.32111259178838736"/>
        <n v="0.53698121101029717"/>
        <n v="-9.1408993838236433E-2"/>
        <n v="0.25610077648607382"/>
        <n v="6.5943976439501548E-2"/>
        <n v="0.554752578393922"/>
        <n v="0.52247841595990774"/>
        <n v="-1.8182319951071956E-2"/>
        <n v="-0.61863781640952475"/>
        <n v="-0.14641430612312134"/>
        <n v="0.20216812446801258"/>
        <n v="0.37179369401848267"/>
        <n v="-0.15477401700023344"/>
        <n v="-8.5123902756109412E-2"/>
        <n v="0.24996823012560024"/>
        <n v="0.29016493169727431"/>
        <n v="0.30672195766205074"/>
        <n v="-0.29651524167469567"/>
        <n v="-0.38102248150733836"/>
        <n v="-9.5380537221839298E-2"/>
        <n v="6.7263468985486838E-2"/>
        <n v="0.2666890694038257"/>
        <n v="-0.12013908341109099"/>
        <n v="-3.4159063697763843E-2"/>
        <n v="0.16620047392714871"/>
        <n v="-0.56889387963451377"/>
        <n v="-0.33496473709985114"/>
        <n v="-0.33040428766140933"/>
        <n v="-0.51999267842065133"/>
        <n v="-0.14158889646989939"/>
        <n v="-0.27898886186668542"/>
        <n v="-0.24348320862671435"/>
        <n v="0.42344868201123087"/>
        <n v="-0.39058284985992014"/>
        <n v="-6.4252175268382242E-2"/>
        <n v="-0.15345047932480876"/>
        <n v="0.20480582712832499"/>
        <n v="-0.18859962325478291"/>
        <n v="-0.16630269893045238"/>
        <n v="-0.13126273078507403"/>
        <n v="0.13404151595073466"/>
        <n v="-0.48933722722212625"/>
        <n v="0.32907311463227928"/>
        <n v="-0.32760095060932687"/>
        <n v="-6.7871278422724682E-2"/>
        <n v="0.30932666680615678"/>
        <n v="-0.31512739462248218"/>
        <n v="0.65849796576697051"/>
        <n v="0.20083718883331911"/>
        <n v="-0.14106672492019418"/>
        <n v="-0.41785528969741798"/>
        <n v="0.29427627140342616"/>
        <n v="-0.31338490891605297"/>
        <n v="-6.1440085999429968E-2"/>
        <n v="-0.60039013182037637"/>
        <n v="-0.59620614685902296"/>
        <n v="0.53357102990329708"/>
        <n v="-0.47497029415108277"/>
        <n v="0.43355262792336785"/>
        <n v="-0.10172921094870359"/>
        <n v="0.50911894787698875"/>
        <n v="-0.52070093523961947"/>
        <n v="0.62983382113537767"/>
        <n v="-0.18229352089931786"/>
        <n v="0.560703049724526"/>
        <n v="-0.10324652828598797"/>
        <n v="2.3645458644546164E-2"/>
        <n v="-0.23909380880666825"/>
        <n v="0.30275527074356795"/>
        <n v="0.14110687342193862"/>
        <n v="-0.59841614493565631"/>
        <n v="-6.5674495164942436E-3"/>
        <n v="0.30367123800151152"/>
        <n v="-0.32552942598454593"/>
        <n v="-0.15019407852992947"/>
        <n v="-0.25578806946176458"/>
        <n v="-0.61826469625242431"/>
        <n v="0.15488154190959155"/>
        <n v="-0.19116025995684252"/>
        <n v="0.15477055633027914"/>
        <n v="-0.36588470713533883"/>
        <n v="0.2543409642423114"/>
        <n v="0.14511200451790657"/>
        <n v="-0.70891743034315302"/>
        <n v="-0.33580633991231285"/>
        <n v="-7.038636362184357E-2"/>
        <n v="0.36831732896613528"/>
        <n v="-0.20592724755500286"/>
        <n v="-0.26931226725361351"/>
        <n v="-0.53399868964551289"/>
        <n v="-0.16885748997401087"/>
        <n v="-3.2439516054346765E-3"/>
        <n v="-0.27034193265262901"/>
        <n v="0.26285227706700065"/>
        <n v="-0.27416096120728106"/>
        <n v="-7.5942813719156718E-2"/>
        <n v="0.12057868172192945"/>
        <n v="0.30372150930571812"/>
        <n v="6.1520762358196181E-2"/>
        <n v="-9.217683586650692E-2"/>
        <n v="0.32995915490254513"/>
        <n v="3.2992152104051597E-2"/>
        <n v="-0.14300778980603718"/>
        <n v="0.39778288245099741"/>
        <n v="0.43828403517890357"/>
        <n v="-9.6127042428316337E-2"/>
        <n v="0.30666857029388367"/>
        <n v="-4.982670813976961E-2"/>
        <n v="-0.18893795672923086"/>
        <n v="0.148409270710436"/>
        <n v="0.27608640687566649"/>
        <n v="-5.6423265278839126E-2"/>
        <n v="-0.41135741936233189"/>
        <n v="0.15437755694370645"/>
        <n v="0.48955268649518596"/>
        <n v="-0.41634798135702217"/>
        <n v="-0.3669860438313059"/>
        <n v="0.16810701453203089"/>
        <n v="-1.4651772236113062E-2"/>
        <n v="0.28092690993157754"/>
        <n v="-1.3353541516609466E-3"/>
        <n v="5.0343698454976528E-2"/>
        <n v="0.13222065812672446"/>
        <n v="-0.15757978131992995"/>
        <n v="-0.22802468785711485"/>
        <n v="-4.5928027165438666E-2"/>
        <n v="0.43314646152227687"/>
        <n v="-0.7256842864655737"/>
        <n v="0.33177238198582581"/>
        <n v="0.4094926509128326"/>
        <n v="0.16231915482167319"/>
        <n v="6.7848140836237095E-2"/>
        <n v="-0.39294586110829544"/>
        <n v="-0.26851266288894149"/>
        <n v="0.25392249639624975"/>
        <n v="-0.44607743870771427"/>
        <n v="0.17700730563359177"/>
        <n v="0.28828600481906047"/>
        <n v="-0.54320241785273315"/>
        <n v="-4.9262879574852703E-2"/>
        <n v="-0.38349891344679499"/>
        <n v="0.21438088213256859"/>
        <n v="-0.31144682913020827"/>
        <n v="-1.4118733528991062E-2"/>
        <n v="-0.23292080250178787"/>
        <n v="0.39430007398000499"/>
        <n v="0.45847671941838497"/>
        <n v="0.28112618802433881"/>
        <n v="-7.7864390908367167E-3"/>
        <n v="0.15461332519677848"/>
        <n v="9.5156324072034851E-2"/>
        <n v="-7.5183394757514177E-2"/>
        <n v="0.39275623557177236"/>
        <n v="-0.29605320841759053"/>
        <n v="0.26858020320490678"/>
        <n v="0.70955834851331701"/>
        <n v="-0.35586632731069395"/>
        <n v="-0.25283508885621847"/>
        <n v="9.06293531063707E-2"/>
        <n v="-1.7269879509070423E-2"/>
        <n v="0.60120051259395979"/>
        <n v="0.35851410647107468"/>
        <n v="-0.31313000002946578"/>
        <n v="0.61708064911279525"/>
        <n v="0.17433076788765772"/>
        <n v="0.6975103274397445"/>
        <n v="0.16481520187598261"/>
        <n v="-4.4793557759032182E-2"/>
        <n v="-9.7218603486228822E-2"/>
        <n v="0.22669816226192233"/>
        <n v="0.32798648062795988"/>
        <n v="0.42099355111930525"/>
        <n v="0.35280607543003412"/>
        <n v="-0.32791367458584769"/>
        <n v="-0.40508017690175901"/>
        <n v="0.27049721921753572"/>
        <n v="0.13269388466937207"/>
        <n v="0.27111917095613647"/>
        <n v="0.64851686192064661"/>
        <n v="0.80446557107631878"/>
        <n v="0.19281814541360903"/>
        <n v="-0.36709836032288223"/>
        <n v="-0.47689888699287269"/>
        <n v="-0.41538777518025133"/>
        <n v="0.3174266286054922"/>
        <n v="-0.72595684669749916"/>
        <n v="0.36347297584133287"/>
        <n v="-0.34222499272221046"/>
        <n v="0.7689814581697475"/>
        <n v="0.13883977375053022"/>
        <n v="-0.31520198636687102"/>
        <n v="-0.50387220008815081"/>
        <n v="-0.33909468839530571"/>
        <n v="-0.16486329335677102"/>
        <n v="2.9942862935854592E-2"/>
        <n v="-0.29891507993785144"/>
        <n v="-0.4868488235014421"/>
        <n v="-8.0524719085651633E-2"/>
        <n v="-0.31092137690736171"/>
        <n v="0.40481287768878393"/>
        <n v="2.2161401946851692E-2"/>
        <n v="0.35542451057695973"/>
        <n v="-0.41316082093749668"/>
        <n v="0.36336930737988438"/>
        <n v="0.17923857253340095"/>
        <n v="0.19393161430700034"/>
        <n v="-0.23942863972227116"/>
        <n v="-0.41630497139424533"/>
        <n v="0.62745976177409668"/>
        <n v="0.11128792496514769"/>
        <n v="0.45692107310931745"/>
        <n v="0.55803711660393407"/>
        <n v="0.39146390846569218"/>
        <n v="-0.36902981310564253"/>
        <n v="-0.50749646755047861"/>
        <n v="9.3520354196735447E-2"/>
        <n v="-0.12004876214631501"/>
        <n v="-0.39025666522026575"/>
        <n v="-0.19382246444352685"/>
        <n v="-0.33882139257769794"/>
        <n v="-0.11874828225196063"/>
        <n v="-0.16725242951364269"/>
        <n v="-3.4625539479177648E-3"/>
        <n v="0.21488797568856888"/>
        <n v="-4.7788649877696432E-2"/>
        <n v="-2.8623183781245957E-2"/>
        <n v="-7.9838185052987759E-2"/>
        <n v="0.31692433830485983"/>
        <n v="0.66190996611668473"/>
        <n v="-0.42009435488450769"/>
        <n v="0.28854557357230914"/>
        <n v="0.19282529078550906"/>
        <n v="0.11369095280727912"/>
        <n v="-1.1948877825079146E-2"/>
        <n v="0.10250099170601679"/>
        <n v="0.73980036571186991"/>
        <n v="-3.0610479975901175E-2"/>
        <n v="-8.6196430163121354E-2"/>
        <n v="0.24044051229486868"/>
        <n v="-8.60795183133167E-2"/>
        <n v="-0.28648762080250934"/>
        <n v="-0.33328938542309666"/>
        <n v="0.10586404831981645"/>
        <n v="0.13092087885301867"/>
        <n v="7.5181920113528547E-2"/>
        <n v="0.16443141620400725"/>
        <n v="-0.24001962527901469"/>
        <n v="0.1077927795324601"/>
        <n v="-0.3716537504275178"/>
        <n v="3.1228752887027336E-2"/>
        <n v="0.15248258402816847"/>
        <n v="0.42150752336102743"/>
        <n v="0.26635434027391997"/>
        <n v="0.14205112110164958"/>
        <n v="-5.5630964784298326E-2"/>
        <n v="-0.21354108870797625"/>
        <n v="-0.27353920523740188"/>
        <n v="0.14879071219804096"/>
        <n v="0.18594839579566286"/>
        <n v="-0.51600428619868077"/>
        <n v="-0.16632284843836939"/>
        <n v="-0.49072797716040562"/>
        <n v="0.34148610652196354"/>
        <n v="0.38440753443608433"/>
        <n v="-0.26299868963094775"/>
        <n v="8.7786764626696268E-2"/>
        <n v="0.71032365550025101"/>
        <n v="0.54753768765926925"/>
        <n v="-6.7689547179071552E-2"/>
        <n v="0.32874696049244601"/>
        <n v="0.19547942741074911"/>
        <n v="-0.15209068529458636"/>
        <n v="0.4706557205523379"/>
        <n v="0.13874674664068198"/>
        <n v="7.9075732756343123E-2"/>
        <n v="-0.44359263727182158"/>
        <n v="6.4473406147504797E-2"/>
        <n v="-0.10228563095305025"/>
        <n v="0.45127197188708679"/>
        <n v="-9.1130160506854366E-2"/>
        <n v="0.19448439497207845"/>
        <n v="0.55858726554996829"/>
        <n v="-0.21093909674638639"/>
        <n v="0.41592176096343386"/>
        <n v="0.24316852227163657"/>
        <n v="-3.1019571771322495E-2"/>
        <n v="-0.66427340940418034"/>
        <n v="0.3474277586741098"/>
        <n v="0.26541398287344359"/>
        <n v="-8.4215978805707379E-4"/>
        <n v="7.6117730039371848E-2"/>
        <n v="0.56478838525977315"/>
        <n v="0.26120112992078359"/>
        <n v="0.56198637022386333"/>
        <n v="-0.40969100058404079"/>
        <n v="0.32943576325282675"/>
        <n v="0.21665262793803541"/>
        <n v="-0.65566184144046269"/>
        <n v="0.4432468250882044"/>
        <n v="0.65513108031319989"/>
        <n v="-5.5307259383250852E-2"/>
        <n v="9.2815047138465709E-2"/>
        <n v="0.26114912852332123"/>
        <n v="-0.46350726695458866"/>
        <n v="4.9995258048040822E-2"/>
        <n v="-0.45056052436291866"/>
        <n v="-0.16496626900519343"/>
        <n v="-7.0681818299890191E-3"/>
        <n v="-0.35050069750895635"/>
        <n v="-0.37930514544861643"/>
        <n v="-0.183015963366499"/>
        <n v="0.46253048212199305"/>
        <n v="0.29910472829259849"/>
        <n v="2.3332854551042986E-2"/>
        <n v="7.4519279977521766E-2"/>
        <n v="0.12622134042965724"/>
        <n v="0.3841641580180451"/>
        <n v="-0.19680033574891717"/>
        <n v="-0.21441162671499375"/>
        <n v="-0.17613623248916999"/>
        <n v="0.425649158872967"/>
        <n v="6.8920695880098401E-2"/>
        <n v="8.3238069448334628E-3"/>
        <n v="0.1738414605847973"/>
        <n v="1.4905591139046574E-2"/>
        <n v="-4.0650986634312804E-2"/>
        <n v="0.30791064890957265"/>
        <n v="7.3951040003271587E-2"/>
        <n v="-0.24119063504582286"/>
        <n v="9.7903491379014804E-3"/>
        <n v="0.33556416659610971"/>
        <n v="-0.8812087999575029"/>
        <n v="4.1535860099425163E-2"/>
        <n v="0.65285711465614704"/>
        <n v="-2.9928399139181064E-2"/>
        <n v="-7.2812283344850875E-2"/>
        <n v="2.4997257279998908E-2"/>
        <n v="-0.31793994587516405"/>
        <n v="4.3390403908420173E-2"/>
        <n v="-7.1751476282318247E-2"/>
        <n v="-0.58855332245563396"/>
        <n v="-0.49575547667145897"/>
        <n v="-6.2215766200731715E-2"/>
        <n v="-0.63661357823523634"/>
        <n v="0.30042779416774329"/>
        <n v="-0.39687159458947091"/>
        <n v="-0.35609769050556045"/>
        <n v="6.198872789061826E-2"/>
        <n v="0.18302467555446886"/>
        <n v="-0.52981246354632805"/>
        <n v="2.3504877815640979E-2"/>
        <n v="-2.9360130296709148E-2"/>
        <n v="-0.21115623700284389"/>
        <n v="-0.46173826370917886"/>
        <n v="-0.19090699683118439"/>
        <n v="-0.25742170168930328"/>
        <n v="0.21336709934329925"/>
        <n v="4.467789138244263E-2"/>
        <n v="-2.0779488537439602E-2"/>
        <n v="-2.805369054836989E-2"/>
        <n v="0.22606317249488558"/>
        <n v="2.7589413044511884E-2"/>
        <n v="0.81913280263670796"/>
        <n v="0.23291109497130422"/>
        <n v="0.12605741544697191"/>
        <n v="0.62475491101213809"/>
        <n v="-0.36389641598683259"/>
        <n v="-0.21395324823486331"/>
        <n v="0.31529908728723843"/>
        <n v="0.13747412657123903"/>
        <n v="0.26997306936076226"/>
        <n v="0.42591599644166472"/>
        <n v="-0.29049597215493883"/>
        <n v="-0.27973757040039599"/>
        <n v="0.37288463903497077"/>
        <n v="-0.52570575766612904"/>
        <n v="-8.5686572980277001E-2"/>
        <n v="0.40769784470487158"/>
        <n v="-5.5775937378567682E-2"/>
        <n v="-3.4503359064065035E-2"/>
        <n v="0.32331198477101392"/>
        <n v="0.38574344818482925"/>
        <n v="-0.12435115260639323"/>
        <n v="-0.56693139890036892"/>
        <n v="0.44651238498679169"/>
        <n v="-0.12139221676536038"/>
        <n v="-0.15013113627983288"/>
        <n v="-0.36744523259467393"/>
        <n v="-6.5880271271428939E-2"/>
        <n v="1.5395419694536889E-3"/>
        <n v="0.1334468097572869"/>
        <n v="9.9525702491824103E-2"/>
        <n v="0.28620304991246898"/>
        <n v="1.0386535443308753E-2"/>
        <n v="-0.16609348524822676"/>
        <n v="0.70856071639911122"/>
        <n v="-0.33052053466699466"/>
        <n v="0.56254096002934573"/>
        <n v="-0.17628988459075975"/>
        <n v="-0.12718510450321274"/>
        <n v="-3.438037383381528E-2"/>
        <n v="-6.7622846065507183E-2"/>
        <n v="-4.4193413554329637E-3"/>
        <n v="0.18750114172925966"/>
        <n v="-2.0575152595257863E-2"/>
        <n v="-0.21673288404429192"/>
        <n v="-5.2957150399672727E-2"/>
        <n v="0.11810191975725165"/>
        <n v="-0.16064417763628674"/>
        <n v="0.43315290400303774"/>
        <n v="-0.1756409007823177"/>
        <n v="-0.2453288434231298"/>
        <n v="0.4248853709112016"/>
        <n v="-0.18979780584117309"/>
        <n v="-0.63349755980366151"/>
        <n v="-0.11036434354225479"/>
        <n v="0.33340532094788894"/>
        <n v="8.8691299054846476E-2"/>
        <n v="0.20001918511235572"/>
        <n v="0.27948461883944725"/>
        <n v="-0.26127399514819494"/>
        <n v="0.49622931153159128"/>
        <n v="-0.5634553308872664"/>
        <n v="0.24456747103010548"/>
        <n v="1.3105712917778321E-2"/>
        <n v="-0.38298177779093623"/>
        <n v="-0.59485658985025458"/>
        <n v="0.34495247875463414"/>
        <n v="-0.18510765493088951"/>
        <n v="-1.1180714576129732E-2"/>
        <n v="0.4729989952678566"/>
        <n v="-0.20761083106308756"/>
        <n v="-0.24794386658110901"/>
        <n v="-0.19262835334430783"/>
        <n v="-0.36372187027025482"/>
        <n v="0.15993665162805074"/>
        <n v="-0.5220385893635251"/>
        <n v="0.391698380261085"/>
        <n v="0.40003618866999285"/>
        <n v="0.32040654707432159"/>
        <n v="-0.14847302740465515"/>
        <n v="-0.28377719500720516"/>
        <n v="-0.16588023504125302"/>
        <n v="-0.19153378565597345"/>
        <n v="0.17203825889045962"/>
        <n v="-3.6065692613501024E-2"/>
        <n v="0.28608357224648989"/>
        <n v="0.23225870771338952"/>
        <n v="-5.187287670704159E-2"/>
        <n v="4.9401220915273681E-3"/>
        <n v="-0.17616851421702687"/>
        <n v="0.59229753722001766"/>
        <n v="-0.50781695467536636"/>
        <n v="-0.19596598254649253"/>
        <n v="-0.30578930979608476"/>
        <n v="-0.14898715291276149"/>
        <n v="-0.10061536346721145"/>
        <n v="-0.13725004471023269"/>
        <n v="0.52025140585720453"/>
        <n v="-0.51795315399166852"/>
        <n v="0.22266611328177027"/>
        <n v="-8.6510390444846583E-2"/>
        <n v="0.2229861157363259"/>
        <n v="0.44812933987898323"/>
        <n v="-0.18815736191778923"/>
        <n v="-2.5219893082778392E-2"/>
        <n v="4.6738991340660764E-2"/>
        <n v="6.7228872529303554E-2"/>
        <n v="-0.28406794186483314"/>
        <n v="8.8241565252863377E-2"/>
        <n v="0.21143888299637692"/>
        <n v="0.36550993655686143"/>
        <n v="-0.55466467910187489"/>
        <n v="-3.148093461730686E-4"/>
      </sharedItems>
      <fieldGroup base="0">
        <rangePr autoStart="0" autoEnd="0" startNum="-0.9" endNum="0.85" groupInterval="0.05"/>
        <groupItems count="37">
          <s v="&lt;-0.9"/>
          <s v="-0.9--0.85"/>
          <s v="-0.85--0.8"/>
          <s v="-0.8--0.75"/>
          <s v="-0.75--0.7"/>
          <s v="-0.7--0.65"/>
          <s v="-0.65--0.6"/>
          <s v="-0.6--0.55"/>
          <s v="-0.55--0.5"/>
          <s v="-0.5--0.45"/>
          <s v="-0.45--0.4"/>
          <s v="-0.4--0.35"/>
          <s v="-0.35--0.3"/>
          <s v="-0.3--0.25"/>
          <s v="-0.25--0.2"/>
          <s v="-0.2--0.15"/>
          <s v="-0.15--0.1"/>
          <s v="-0.1--0.05"/>
          <s v="-0.0499999999999999-6.93889390390723E-17"/>
          <s v="0-0.05"/>
          <s v="0.05-0.1"/>
          <s v="0.1-0.15"/>
          <s v="0.15-0.2"/>
          <s v="0.2-0.25"/>
          <s v="0.25-0.3"/>
          <s v="0.3-0.35"/>
          <s v="0.35-0.4"/>
          <s v="0.4-0.45"/>
          <s v="0.45-0.5"/>
          <s v="0.5-0.55"/>
          <s v="0.55-0.6"/>
          <s v="0.6-0.65"/>
          <s v="0.65-0.7"/>
          <s v="0.7-0.75"/>
          <s v="0.75-0.8"/>
          <s v="0.8-0.85"/>
          <s v="&gt;0.8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onrad Carlberg" refreshedDate="42309.567003819444" createdVersion="6" refreshedVersion="6" minRefreshableVersion="3" recordCount="1000">
  <cacheSource type="worksheet">
    <worksheetSource ref="A1:A1001" sheet="Fig 2.12"/>
  </cacheSource>
  <cacheFields count="1">
    <cacheField name="Correlation" numFmtId="0">
      <sharedItems containsSemiMixedTypes="0" containsString="0" containsNumber="1" minValue="-0.98191042703696352" maxValue="0.3422558617907176" count="1000">
        <n v="-0.44865558684195772"/>
        <n v="-0.42714304974170536"/>
        <n v="-0.80661244669192467"/>
        <n v="-0.76110792918916703"/>
        <n v="-0.53728344460009803"/>
        <n v="-0.88998793613999883"/>
        <n v="-0.80342909371495685"/>
        <n v="1.6622753775481773E-2"/>
        <n v="-0.84774341123992825"/>
        <n v="-0.44623178797947211"/>
        <n v="-0.81593734099880766"/>
        <n v="-1.6914872448205265E-3"/>
        <n v="-0.44828415913600994"/>
        <n v="-0.76942981071196703"/>
        <n v="-0.34592253134239836"/>
        <n v="-0.90954207831983658"/>
        <n v="-0.64240785546451362"/>
        <n v="-0.72638852505428697"/>
        <n v="-0.90138855954214026"/>
        <n v="-0.72280112652292383"/>
        <n v="-0.58141537334341387"/>
        <n v="-0.33468051450468023"/>
        <n v="0.25025586431382618"/>
        <n v="-0.72627613557249993"/>
        <n v="-0.55564502971836327"/>
        <n v="-0.77789988620004513"/>
        <n v="-0.4921046928223507"/>
        <n v="-0.63057227995057974"/>
        <n v="-0.61877486465207743"/>
        <n v="-0.75382959064619925"/>
        <n v="-0.52290128248891354"/>
        <n v="-0.53776658602563121"/>
        <n v="-0.81002822894732451"/>
        <n v="-0.78784526004465605"/>
        <n v="-0.50189079779672563"/>
        <n v="-0.86941406212736239"/>
        <n v="-0.66890862827511222"/>
        <n v="-0.70530198045102133"/>
        <n v="-0.64972061104937162"/>
        <n v="-0.69270908772413198"/>
        <n v="-0.69388124713402344"/>
        <n v="-0.76262021283118042"/>
        <n v="-0.42278517339257088"/>
        <n v="-0.82012863787033952"/>
        <n v="-0.71962861279888812"/>
        <n v="-0.57639774363657292"/>
        <n v="-0.64983579293318194"/>
        <n v="-0.6787053006743764"/>
        <n v="-0.72854014385610621"/>
        <n v="-0.7859589559086515"/>
        <n v="-0.43471328011256777"/>
        <n v="-0.8645545063506227"/>
        <n v="-0.88110799744705182"/>
        <n v="-0.67256913993038059"/>
        <n v="-0.85837069940566424"/>
        <n v="-0.82422502130992503"/>
        <n v="-0.55808510760505237"/>
        <n v="-0.8590774328241273"/>
        <n v="-0.70457421845581292"/>
        <n v="-0.86215313872248478"/>
        <n v="-0.94424249432823693"/>
        <n v="-0.91292486089404656"/>
        <n v="-0.76962021555719684"/>
        <n v="-0.6345976707969786"/>
        <n v="-0.39358287785359414"/>
        <n v="-0.76825161084225568"/>
        <n v="-0.7625357121083548"/>
        <n v="-0.87433715246754229"/>
        <n v="-0.6813104625828178"/>
        <n v="-0.67726574918240334"/>
        <n v="-0.5068566363015734"/>
        <n v="-0.78305668232202941"/>
        <n v="-0.51942088737893333"/>
        <n v="-0.63510491163988592"/>
        <n v="-0.45474928002934817"/>
        <n v="-0.62031197833365515"/>
        <n v="-0.84950401749445537"/>
        <n v="-0.31116334657626299"/>
        <n v="-0.91036135288311282"/>
        <n v="-0.74821438067314927"/>
        <n v="-0.59408655533371924"/>
        <n v="-0.64311152495839263"/>
        <n v="-0.87917364138294207"/>
        <n v="-0.95340496655819895"/>
        <n v="-0.80001414307044949"/>
        <n v="-0.654327027685494"/>
        <n v="-0.83862328853154511"/>
        <n v="-0.73060146863145969"/>
        <n v="-0.61687796744503931"/>
        <n v="-0.30354758875830801"/>
        <n v="-0.66312027714659016"/>
        <n v="-0.66133463813794224"/>
        <n v="-0.94192889153612458"/>
        <n v="-0.51313903217069357"/>
        <n v="-0.72815115810138253"/>
        <n v="-0.76119422350887367"/>
        <n v="-0.69711948038430827"/>
        <n v="-0.49366566038725429"/>
        <n v="-0.90375359106707509"/>
        <n v="-0.70110305118794825"/>
        <n v="-0.66371488935485912"/>
        <n v="-0.48969244771729131"/>
        <n v="-0.19947218677014422"/>
        <n v="-0.65431574313498719"/>
        <n v="-0.74877001557219414"/>
        <n v="-0.83887095944547152"/>
        <n v="-0.7981890756358706"/>
        <n v="-0.49069372639297765"/>
        <n v="-6.8893419599221309E-2"/>
        <n v="-0.61178146562037894"/>
        <n v="-0.30244464606607691"/>
        <n v="-0.66217516781719121"/>
        <n v="-0.76400949643119775"/>
        <n v="-0.69180262119186298"/>
        <n v="-0.35731861798802372"/>
        <n v="-0.93283057524441637"/>
        <n v="-0.70527137330741541"/>
        <n v="-0.39429806502596781"/>
        <n v="-0.88421358047217813"/>
        <n v="-0.48847424697033343"/>
        <n v="-0.28286867191499732"/>
        <n v="-0.5443981986813019"/>
        <n v="-0.70534529898188836"/>
        <n v="-0.7655856405469873"/>
        <n v="-0.73261819154826768"/>
        <n v="-0.43205247741586605"/>
        <n v="-0.90293409095816968"/>
        <n v="-0.7402906563691467"/>
        <n v="-0.52807394956949294"/>
        <n v="-0.4006870468368266"/>
        <n v="-0.34533556399940546"/>
        <n v="-0.80807050415624215"/>
        <n v="-0.77336847840672407"/>
        <n v="-0.80777042434257784"/>
        <n v="-0.54477062780716368"/>
        <n v="-0.62722018848858663"/>
        <n v="-0.79548342217096613"/>
        <n v="-0.72170898056312005"/>
        <n v="-0.81608744943351552"/>
        <n v="-0.29348135532802277"/>
        <n v="-0.68404294409427524"/>
        <n v="-0.98191042703696352"/>
        <n v="-0.30583113096455494"/>
        <n v="-0.75612114419896237"/>
        <n v="-0.7584319047572563"/>
        <n v="-0.86929037336213177"/>
        <n v="-0.88109827139797192"/>
        <n v="-0.87668272328786234"/>
        <n v="-0.74763571150786212"/>
        <n v="-0.80062975623139476"/>
        <n v="-0.88810882742528841"/>
        <n v="-0.22835027693062443"/>
        <n v="-0.66722912944517343"/>
        <n v="-0.81043968924960508"/>
        <n v="-0.73273927172295394"/>
        <n v="-0.49910187751730922"/>
        <n v="-0.62432319417604687"/>
        <n v="5.9428444353648746E-2"/>
        <n v="-0.74565032774651951"/>
        <n v="-0.71851561010634502"/>
        <n v="-0.776345972409207"/>
        <n v="-0.11164443864050333"/>
        <n v="-0.90964537652648991"/>
        <n v="-0.86597738542631042"/>
        <n v="-0.71257990893047318"/>
        <n v="-0.54149628486404744"/>
        <n v="-0.8938621101764227"/>
        <n v="-0.80328714904745602"/>
        <n v="-0.8556497002608866"/>
        <n v="-0.7436851635563686"/>
        <n v="-0.66661250140987249"/>
        <n v="-0.87417671351732673"/>
        <n v="-0.61934918706147812"/>
        <n v="-0.47420974662202581"/>
        <n v="-0.69506450566576605"/>
        <n v="-6.3101857573360565E-2"/>
        <n v="-0.58284736088135425"/>
        <n v="-0.7770909002454981"/>
        <n v="-0.42921248781482563"/>
        <n v="-0.52392989585380101"/>
        <n v="-0.66104190882214398"/>
        <n v="-0.91043595092097618"/>
        <n v="-0.25761326392547323"/>
        <n v="-0.59917477326195911"/>
        <n v="-0.47304226288860141"/>
        <n v="-0.68762264006303075"/>
        <n v="-0.57715574266413849"/>
        <n v="-0.68920429217044843"/>
        <n v="-0.78046403992308011"/>
        <n v="-0.89613500021831438"/>
        <n v="-0.93922890720473384"/>
        <n v="-0.36929647885669781"/>
        <n v="-0.34210706353692089"/>
        <n v="-0.29651903083688491"/>
        <n v="-0.73936853556911852"/>
        <n v="-0.7314657068257252"/>
        <n v="-0.8955930260617222"/>
        <n v="-0.77941553319199997"/>
        <n v="-0.13159755772969028"/>
        <n v="-0.71597504334985651"/>
        <n v="-0.10467678674415398"/>
        <n v="-0.59988228263858923"/>
        <n v="-0.37990392934224609"/>
        <n v="-0.66520330856209997"/>
        <n v="-0.66057672945551638"/>
        <n v="-0.77487592924192328"/>
        <n v="-0.94020507199795311"/>
        <n v="-0.74698105405987192"/>
        <n v="-0.69049722904853184"/>
        <n v="-0.8953618235696309"/>
        <n v="-0.72156196140838569"/>
        <n v="-0.7542852791789022"/>
        <n v="-0.3700178206781331"/>
        <n v="-0.43437250397291149"/>
        <n v="-0.76428925905525269"/>
        <n v="-0.78515808088780759"/>
        <n v="-0.76942505802609285"/>
        <n v="-0.50933590518771588"/>
        <n v="-0.69743275339568045"/>
        <n v="-0.4456048400517994"/>
        <n v="-0.62570965601556428"/>
        <n v="-0.31278045480749822"/>
        <n v="-0.80116357223483714"/>
        <n v="-0.828413933298075"/>
        <n v="-0.7017826708817354"/>
        <n v="-0.77801796133745704"/>
        <n v="-0.39400771653583899"/>
        <n v="-0.51112103746200754"/>
        <n v="-0.78498315362185389"/>
        <n v="-0.85572435263620628"/>
        <n v="-0.75755002145480088"/>
        <n v="-0.4246129011657967"/>
        <n v="-0.65106098356862119"/>
        <n v="-0.82240973910681547"/>
        <n v="-0.8595574642710484"/>
        <n v="-0.90295518352550352"/>
        <n v="-0.69828245936365663"/>
        <n v="-0.58161041199785957"/>
        <n v="-0.53534374344531743"/>
        <n v="-0.81167138720359899"/>
        <n v="-0.74766640374015381"/>
        <n v="-0.49127835119855534"/>
        <n v="-0.74838941987889385"/>
        <n v="-0.26481821821639062"/>
        <n v="-0.81299918698178875"/>
        <n v="-0.55644889165291611"/>
        <n v="-0.71736947949945695"/>
        <n v="-0.2512574835095695"/>
        <n v="-0.89825029298068604"/>
        <n v="-0.82623792431666554"/>
        <n v="-0.7942348957042904"/>
        <n v="-0.74548268236948079"/>
        <n v="-0.76593667546812505"/>
        <n v="-0.87064719955705994"/>
        <n v="-0.81403394917176941"/>
        <n v="-0.859100568668138"/>
        <n v="-0.39884676011925752"/>
        <n v="-0.74247742336601952"/>
        <n v="-0.92592685903171246"/>
        <n v="-0.87883555041703054"/>
        <n v="-0.60063037538354791"/>
        <n v="-7.1410569132981674E-2"/>
        <n v="-0.46328002278644614"/>
        <n v="-0.52236485176653191"/>
        <n v="-0.74593091639826492"/>
        <n v="-0.88918447030676406"/>
        <n v="-0.61688689271547881"/>
        <n v="-0.75236378516155045"/>
        <n v="-0.38858928864674591"/>
        <n v="-0.59890341946976822"/>
        <n v="-0.66807639059849988"/>
        <n v="0.17783419761160307"/>
        <n v="-0.54168712377159556"/>
        <n v="-0.49956056826186518"/>
        <n v="-0.70697475161835588"/>
        <n v="-0.71912922174569871"/>
        <n v="-0.56733089023652472"/>
        <n v="-0.77391595965159798"/>
        <n v="-0.60342607820172534"/>
        <n v="-0.32676806594405394"/>
        <n v="-0.16672519957050397"/>
        <n v="-0.65408480528296709"/>
        <n v="-0.53746008799811162"/>
        <n v="-0.68644402809315797"/>
        <n v="-0.21950546760873435"/>
        <n v="-0.66894427049757721"/>
        <n v="-0.51777447207605165"/>
        <n v="-0.625011950521146"/>
        <n v="-0.65142695678898377"/>
        <n v="-0.51283400094581311"/>
        <n v="-0.39452777068196238"/>
        <n v="-0.95349548964472597"/>
        <n v="-0.18726007413608012"/>
        <n v="-0.67388086009131409"/>
        <n v="-0.86126339242615413"/>
        <n v="-0.65342287046029979"/>
        <n v="-0.57228227949555865"/>
        <n v="-0.68244007882777469"/>
        <n v="-0.68080725011430143"/>
        <n v="-0.40192516278487567"/>
        <n v="-0.50734728366699744"/>
        <n v="-0.88587141747332654"/>
        <n v="-0.53232840309391816"/>
        <n v="-0.34508889764725381"/>
        <n v="-0.72186270981296718"/>
        <n v="-0.78002386220042452"/>
        <n v="-0.8196529911926973"/>
        <n v="-0.86999648718881817"/>
        <n v="-0.79653852231139699"/>
        <n v="-0.78608128073384786"/>
        <n v="-0.72587017290567146"/>
        <n v="-0.23147533916273033"/>
        <n v="-0.70884782105390687"/>
        <n v="-0.80804837023431675"/>
        <n v="-4.8865982498323392E-2"/>
        <n v="-0.74008198515066281"/>
        <n v="-0.65921320421630403"/>
        <n v="-0.8152806013331021"/>
        <n v="-0.21549976137190124"/>
        <n v="-0.87498598181880038"/>
        <n v="-0.69909025788185464"/>
        <n v="-0.5229514331945434"/>
        <n v="-0.92619748239972888"/>
        <n v="-0.47825706716737965"/>
        <n v="-0.27841162144606507"/>
        <n v="-0.59707112438196119"/>
        <n v="-0.75574536668708603"/>
        <n v="-0.67878575792536999"/>
        <n v="-0.65880032155901425"/>
        <n v="-0.71562424342572706"/>
        <n v="-0.61786929818329761"/>
        <n v="-0.86372410257704801"/>
        <n v="-0.5129766361511473"/>
        <n v="-0.67483399794551924"/>
        <n v="-0.42997637385852366"/>
        <n v="-0.95758319274797632"/>
        <n v="-0.74066551574293105"/>
        <n v="-0.43903283199080717"/>
        <n v="-0.25199267769070011"/>
        <n v="-0.81293147856028825"/>
        <n v="-0.92305880938869345"/>
        <n v="-0.53657975285362702"/>
        <n v="-0.52060437459307563"/>
        <n v="-0.83471664326607198"/>
        <n v="-0.46274920687371784"/>
        <n v="-0.59116110086286477"/>
        <n v="-0.79818174307450518"/>
        <n v="-0.5989649107524716"/>
        <n v="-0.83598118377648212"/>
        <n v="-0.54722096265540365"/>
        <n v="-0.23863054022231267"/>
        <n v="-0.88148227376624433"/>
        <n v="-0.41545178388825438"/>
        <n v="-0.64741504613858269"/>
        <n v="-0.48530127583684529"/>
        <n v="-0.86237499308215559"/>
        <n v="-0.71087066006356903"/>
        <n v="-0.30647559423765425"/>
        <n v="-0.8656106759010781"/>
        <n v="-0.80336155752069804"/>
        <n v="-0.56615309430335437"/>
        <n v="-0.29099166669381854"/>
        <n v="-0.71497852725481215"/>
        <n v="-0.84086519733229959"/>
        <n v="-0.49958081940058974"/>
        <n v="-0.78957854409522832"/>
        <n v="-0.70057551125101802"/>
        <n v="-0.53326531477975558"/>
        <n v="-0.71385863904378932"/>
        <n v="-0.52307322331521033"/>
        <n v="-0.59509374474808974"/>
        <n v="-0.6556985814592623"/>
        <n v="-0.60572102067580558"/>
        <n v="-0.90101684663369841"/>
        <n v="-0.73647744655654657"/>
        <n v="-0.61522772990997665"/>
        <n v="-0.67111285553647293"/>
        <n v="-0.92068539567226726"/>
        <n v="-0.34929293042457987"/>
        <n v="-0.61604087033963129"/>
        <n v="-0.74712987377976425"/>
        <n v="-0.30271144538607092"/>
        <n v="-1.54438237504131E-2"/>
        <n v="-0.69671639685367892"/>
        <n v="-0.70566567555321047"/>
        <n v="-0.76717711501808517"/>
        <n v="-0.69315442758818346"/>
        <n v="-0.77836645435255147"/>
        <n v="-0.9066211696210057"/>
        <n v="-0.77642925163773535"/>
        <n v="-0.69610305091042934"/>
        <n v="-0.8606907058305594"/>
        <n v="-0.92286949221689396"/>
        <n v="-0.39822479540173117"/>
        <n v="-0.72563369437269776"/>
        <n v="-0.48901366672266378"/>
        <n v="-0.62058810231078831"/>
        <n v="-0.85772586120297056"/>
        <n v="-0.40402798657428479"/>
        <n v="-0.64951367702087281"/>
        <n v="-0.79067063771303159"/>
        <n v="-0.72695188329418592"/>
        <n v="-0.7072020189786945"/>
        <n v="-0.70006979410997139"/>
        <n v="-0.54012259481459812"/>
        <n v="-0.59980274598233407"/>
        <n v="-0.21466396112392899"/>
        <n v="-0.24564008656078798"/>
        <n v="-0.96698583064316268"/>
        <n v="-0.60981618353326128"/>
        <n v="-0.18156059773164218"/>
        <n v="-0.59461216287901419"/>
        <n v="-0.88408263438408374"/>
        <n v="-0.52254453868979545"/>
        <n v="-0.87768154687745348"/>
        <n v="-5.2853563592613631E-2"/>
        <n v="-0.86898423814629633"/>
        <n v="-0.37573592015101592"/>
        <n v="-0.67961547991340565"/>
        <n v="-0.85918049262043217"/>
        <n v="-0.71152505705111546"/>
        <n v="-0.88637977689707481"/>
        <n v="-0.39848302340339387"/>
        <n v="-0.28726831601971081"/>
        <n v="-0.70597688861393426"/>
        <n v="-0.68992539595325519"/>
        <n v="-0.38145163563329626"/>
        <n v="-0.88901900464461259"/>
        <n v="-0.91661383043391742"/>
        <n v="-0.78593655669230844"/>
        <n v="-0.68734072309566985"/>
        <n v="-0.46482254567733533"/>
        <n v="-0.88137509981819306"/>
        <n v="-0.75983956813253661"/>
        <n v="-0.81893134012337609"/>
        <n v="-0.51487834688424172"/>
        <n v="-0.12317241685335774"/>
        <n v="-0.68393065779873596"/>
        <n v="-0.62813224915804544"/>
        <n v="-0.22681016124122683"/>
        <n v="-0.92560559933112441"/>
        <n v="-0.62293673721001963"/>
        <n v="-0.84654227418062611"/>
        <n v="-0.40937113340000891"/>
        <n v="-0.87178123649758199"/>
        <n v="-0.57258159220523985"/>
        <n v="-0.77767259042461123"/>
        <n v="-0.25383801921914179"/>
        <n v="-0.62508080567894397"/>
        <n v="-0.56508416264823524"/>
        <n v="-0.25928193423412738"/>
        <n v="-0.67564364672888078"/>
        <n v="-0.58141945421621066"/>
        <n v="-0.73820945783062786"/>
        <n v="-0.71441246623408261"/>
        <n v="-0.82730365730754962"/>
        <n v="-0.87532137314683678"/>
        <n v="-0.63683699185131737"/>
        <n v="-0.91304547372550759"/>
        <n v="-0.92139142122564344"/>
        <n v="-0.55523012225379442"/>
        <n v="-0.36089575830313725"/>
        <n v="-0.60573109089057031"/>
        <n v="-0.78936766502831812"/>
        <n v="-0.43086938756918086"/>
        <n v="-0.78340104941571642"/>
        <n v="-0.56332517744439303"/>
        <n v="-0.77482937096264293"/>
        <n v="-0.61114182730160282"/>
        <n v="-0.58698032517552468"/>
        <n v="-0.64918764408972462"/>
        <n v="-0.69252367418733241"/>
        <n v="-0.62014706164836975"/>
        <n v="-0.66773105917969722"/>
        <n v="-0.85589345015001494"/>
        <n v="-0.89970290072067349"/>
        <n v="-0.21947784855003963"/>
        <n v="-0.67553011203153879"/>
        <n v="-0.77362114025630202"/>
        <n v="-0.78839792161525968"/>
        <n v="-0.73391265395963234"/>
        <n v="-0.57859275799697363"/>
        <n v="-0.871001845056808"/>
        <n v="-0.38457808614653327"/>
        <n v="-0.7708292274534162"/>
        <n v="-0.70119180517434365"/>
        <n v="-0.31736851464403837"/>
        <n v="-0.3630742521339746"/>
        <n v="-0.84510504033165479"/>
        <n v="-0.75032960483355626"/>
        <n v="-0.30366026962487941"/>
        <n v="-0.65958707138553829"/>
        <n v="-0.63889463456916529"/>
        <n v="-0.77669658987634294"/>
        <n v="-0.81843818637819343"/>
        <n v="0.11052034988465195"/>
        <n v="-0.90755534503561075"/>
        <n v="-0.64243100823128829"/>
        <n v="-0.31529567353123733"/>
        <n v="-0.67202412270802281"/>
        <n v="-0.75769149502743882"/>
        <n v="-0.69361056916939723"/>
        <n v="-0.60418901911594491"/>
        <n v="-0.66743154269499494"/>
        <n v="-0.83847896905085206"/>
        <n v="-0.73683554789094574"/>
        <n v="-0.79179076758465772"/>
        <n v="-0.3490417722724537"/>
        <n v="-0.79209830576003482"/>
        <n v="-0.47495923956905617"/>
        <n v="-0.76582137642979575"/>
        <n v="-0.88604375885882469"/>
        <n v="-0.86429174817732091"/>
        <n v="-0.7920514567701451"/>
        <n v="-0.66548893538450804"/>
        <n v="-0.83351550184845191"/>
        <n v="-0.55491199170327155"/>
        <n v="-0.76112708929871742"/>
        <n v="-0.71512701495472231"/>
        <n v="-0.57826070173200939"/>
        <n v="-0.83411900626303759"/>
        <n v="-0.69945221034388572"/>
        <n v="-0.68269029564854189"/>
        <n v="-0.83408350604878423"/>
        <n v="-0.4145216684004458"/>
        <n v="-0.34633356738899329"/>
        <n v="-0.8838016220240823"/>
        <n v="-0.76585005729969657"/>
        <n v="-0.85838289860980788"/>
        <n v="-0.93480068567390462"/>
        <n v="-0.54099420279352362"/>
        <n v="-0.82984384904142572"/>
        <n v="-0.55741121328361376"/>
        <n v="1.89227910627838E-5"/>
        <n v="-0.74658611332871794"/>
        <n v="-0.61449127413759363"/>
        <n v="-0.95162600777022155"/>
        <n v="-0.57072071954571812"/>
        <n v="-0.84238287944431334"/>
        <n v="-0.23328936170628559"/>
        <n v="-0.83856059740266176"/>
        <n v="-0.6363344589419957"/>
        <n v="-0.58582954338330739"/>
        <n v="-0.79995453646567216"/>
        <n v="-0.71741837423512345"/>
        <n v="-0.65336712119666995"/>
        <n v="-0.63895400600402874"/>
        <n v="-0.85115731935015304"/>
        <n v="-0.83020301693040666"/>
        <n v="-0.85488460761200091"/>
        <n v="-0.27743074802539092"/>
        <n v="-0.75088642549238216"/>
        <n v="-0.77696940776857926"/>
        <n v="-0.41281856878179096"/>
        <n v="-0.7633878834843506"/>
        <n v="-0.8780007764553005"/>
        <n v="-0.79895560069392824"/>
        <n v="-0.52718666532387859"/>
        <n v="-0.50097625682479285"/>
        <n v="-0.31585338809955149"/>
        <n v="-0.56886943067892859"/>
        <n v="-0.26955105822855102"/>
        <n v="-0.68977005653543255"/>
        <n v="-0.13646367741445625"/>
        <n v="-0.5590329900246217"/>
        <n v="-0.31670890817164826"/>
        <n v="-0.21445945588025958"/>
        <n v="-0.36518503527609869"/>
        <n v="-0.61697834737456914"/>
        <n v="-0.63479729323002398"/>
        <n v="-0.74374955644761642"/>
        <n v="-0.53844751222014331"/>
        <n v="-0.57960586609494791"/>
        <n v="-4.0324672388081184E-2"/>
        <n v="-0.61433685124473369"/>
        <n v="-0.55049175422422469"/>
        <n v="-0.61874553015588196"/>
        <n v="-0.78586076677206229"/>
        <n v="-0.2066482914141137"/>
        <n v="-0.73255778260298032"/>
        <n v="-0.73101440363972836"/>
        <n v="-0.54058974714733798"/>
        <n v="-0.62242225084736524"/>
        <n v="0.11047809188254452"/>
        <n v="-0.83601231503718465"/>
        <n v="-0.74734508942301225"/>
        <n v="-0.81906967865513092"/>
        <n v="-0.84294318958123249"/>
        <n v="-0.67342552881855411"/>
        <n v="-0.4854841708537887"/>
        <n v="-0.91339214288692161"/>
        <n v="-0.48942756789139458"/>
        <n v="-0.69908095491020372"/>
        <n v="-0.66325673706692856"/>
        <n v="-0.71127805074601258"/>
        <n v="-0.52212325814467142"/>
        <n v="-0.6957469032353486"/>
        <n v="-2.3596309360582518E-2"/>
        <n v="-0.72037128162635589"/>
        <n v="-0.29471634803462604"/>
        <n v="-0.68587314709872993"/>
        <n v="-0.66757253413391882"/>
        <n v="-0.72620326718043726"/>
        <n v="-0.95068888283095976"/>
        <n v="-0.73439669091947168"/>
        <n v="-0.67284370384898473"/>
        <n v="-0.26495266369151793"/>
        <n v="-0.92863775088779033"/>
        <n v="-0.64441454608249016"/>
        <n v="-0.82392483938443184"/>
        <n v="-0.69022771750038381"/>
        <n v="-0.92337375496282137"/>
        <n v="-0.82761999050058399"/>
        <n v="-0.58616001997914102"/>
        <n v="-0.81231609553145823"/>
        <n v="-0.47918710912699192"/>
        <n v="-0.71439211146366211"/>
        <n v="-0.44971792085099671"/>
        <n v="-0.74052710925702458"/>
        <n v="-0.70373599158414402"/>
        <n v="-0.63534934122615028"/>
        <n v="-0.19448251990519297"/>
        <n v="-0.98150733609549579"/>
        <n v="-0.79252914132470287"/>
        <n v="-0.7204878119901893"/>
        <n v="-0.86290571461855625"/>
        <n v="-0.72424858666695757"/>
        <n v="-0.7643049560120132"/>
        <n v="-0.1198431045224311"/>
        <n v="-0.47372183412529267"/>
        <n v="-0.91016916452620755"/>
        <n v="-0.77897434128300735"/>
        <n v="-0.76706721737347916"/>
        <n v="-0.8925488655943058"/>
        <n v="-0.6843526109549839"/>
        <n v="-0.67070224765765174"/>
        <n v="-0.83353955625214327"/>
        <n v="-0.71109616559338362"/>
        <n v="-0.67692162255796884"/>
        <n v="-0.829662454789037"/>
        <n v="-0.74369161127288297"/>
        <n v="-0.73534646448537089"/>
        <n v="-0.80654971108268014"/>
        <n v="-0.83733792190703449"/>
        <n v="-0.59840035020007576"/>
        <n v="-0.84752252444442755"/>
        <n v="-0.68124603399934425"/>
        <n v="-0.52871475612848107"/>
        <n v="-0.64109404290952243"/>
        <n v="-0.6417527090322962"/>
        <n v="-0.40334964230760673"/>
        <n v="-0.76497583360695631"/>
        <n v="-0.86362785458322044"/>
        <n v="-0.76151432375636985"/>
        <n v="-0.47953779879333513"/>
        <n v="-0.41308004038074353"/>
        <n v="-0.61902301793783532"/>
        <n v="-0.83503106663535909"/>
        <n v="-0.90072396148611111"/>
        <n v="-0.63872189875378171"/>
        <n v="-0.8348777099353758"/>
        <n v="-0.66749013379482047"/>
        <n v="-0.80533222116509173"/>
        <n v="-0.39684338302394018"/>
        <n v="-0.71722389543682941"/>
        <n v="-0.69172953301364659"/>
        <n v="-0.4097743485765572"/>
        <n v="-0.47779502985624267"/>
        <n v="-0.68586255801729945"/>
        <n v="-0.53912835826327343"/>
        <n v="-0.89545800746902859"/>
        <n v="-0.73539063885514722"/>
        <n v="-0.71504553092402001"/>
        <n v="-0.73963183267473553"/>
        <n v="-0.72219989061464074"/>
        <n v="-0.35716290606742107"/>
        <n v="-0.84369140738083537"/>
        <n v="-0.65523620763403423"/>
        <n v="-0.89617886234422817"/>
        <n v="-0.64473027907983016"/>
        <n v="-0.64130141407097652"/>
        <n v="-0.75634987540056164"/>
        <n v="-0.79663500222330696"/>
        <n v="-0.85768802718074022"/>
        <n v="-0.76764990134511057"/>
        <n v="-0.67295012220344064"/>
        <n v="-0.75602641583913488"/>
        <n v="-0.29540147573454711"/>
        <n v="-0.87761982595223031"/>
        <n v="-0.66706405042119132"/>
        <n v="-0.42181832296073907"/>
        <n v="-0.79824960383907739"/>
        <n v="-0.74380482961584438"/>
        <n v="-0.68244881061269946"/>
        <n v="-0.39595211079951798"/>
        <n v="-0.59442257051864111"/>
        <n v="-0.56107350480931006"/>
        <n v="-0.71880628244460909"/>
        <n v="-0.71996049619520841"/>
        <n v="-0.72971967414606664"/>
        <n v="-0.4254103914717326"/>
        <n v="-0.84517504761043649"/>
        <n v="-0.75907403299657117"/>
        <n v="-0.85697203911322084"/>
        <n v="-0.65162735722859888"/>
        <n v="-0.96472665933172397"/>
        <n v="-0.65173315578730517"/>
        <n v="-0.60205776659798071"/>
        <n v="-0.65701761695437477"/>
        <n v="-0.77275673325635186"/>
        <n v="-0.63410879100738948"/>
        <n v="-0.60935737560273096"/>
        <n v="-0.48377592248945361"/>
        <n v="-0.37991509918904826"/>
        <n v="-0.82785632739204273"/>
        <n v="-0.21070325187481082"/>
        <n v="-0.42442300397668142"/>
        <n v="-0.15818256709763917"/>
        <n v="-0.5939152671606146"/>
        <n v="-0.80495770771349706"/>
        <n v="2.8336498676664205E-2"/>
        <n v="-0.22389535985279044"/>
        <n v="-0.51056314577929307"/>
        <n v="-0.75671922310935513"/>
        <n v="-0.57470195760875531"/>
        <n v="-0.89474505657420988"/>
        <n v="-0.76287186348308933"/>
        <n v="-0.8333811808797007"/>
        <n v="-0.75556503485642545"/>
        <n v="-0.68459575673080697"/>
        <n v="-0.65293749274473778"/>
        <n v="-0.80555524700237546"/>
        <n v="-0.61018873750767222"/>
        <n v="-0.36561308191777747"/>
        <n v="-0.65231629896732668"/>
        <n v="-0.78730107111896719"/>
        <n v="-0.89294523342950949"/>
        <n v="-0.47891003756608136"/>
        <n v="-0.46748877133369099"/>
        <n v="-0.70311158121709105"/>
        <n v="-0.82040176798156073"/>
        <n v="-0.49641795287776541"/>
        <n v="-0.37208348596362806"/>
        <n v="-0.91390586910886695"/>
        <n v="-0.84833462672053972"/>
        <n v="-0.22671010904050468"/>
        <n v="-0.77516211632773335"/>
        <n v="-0.60676371614972979"/>
        <n v="-0.48536653148797515"/>
        <n v="-0.50324773251678412"/>
        <n v="-0.34652998020373271"/>
        <n v="-0.84245846269572733"/>
        <n v="-0.4784938498281569"/>
        <n v="-0.63163415110765542"/>
        <n v="-0.51214213252206231"/>
        <n v="-0.40900430511547942"/>
        <n v="-0.71029095441648038"/>
        <n v="-0.88798247640354089"/>
        <n v="-0.5509953377583644"/>
        <n v="-0.84434523330705369"/>
        <n v="-0.93071755610161033"/>
        <n v="-0.65593794244350712"/>
        <n v="-0.36227631091179757"/>
        <n v="-0.3793364483565968"/>
        <n v="-0.69110459917110079"/>
        <n v="-0.81451481477953191"/>
        <n v="-0.53763037818703496"/>
        <n v="-0.67865990353046024"/>
        <n v="-0.82373518163545789"/>
        <n v="-0.86940768389537182"/>
        <n v="-0.8634432375591552"/>
        <n v="-0.90580223759308964"/>
        <n v="-0.70720305120932248"/>
        <n v="-0.42316771350193794"/>
        <n v="-0.75215007818830781"/>
        <n v="-0.43490622415702418"/>
        <n v="-0.35563698844164249"/>
        <n v="-0.53219135168961174"/>
        <n v="-0.48809307566783788"/>
        <n v="-0.85057546233241088"/>
        <n v="-0.7956644511278399"/>
        <n v="-0.20377811313298211"/>
        <n v="-0.80244502090889802"/>
        <n v="-0.74144362102278927"/>
        <n v="-0.81537391739167497"/>
        <n v="-0.61633871674530349"/>
        <n v="-0.76553761284429567"/>
        <n v="-0.48926407817266276"/>
        <n v="-0.56517516579537141"/>
        <n v="-0.92730630290205418"/>
        <n v="-0.83719235487676913"/>
        <n v="-0.80956373648841495"/>
        <n v="-0.66171604659046879"/>
        <n v="-0.7127540866959643"/>
        <n v="-0.92436310819858858"/>
        <n v="-0.85222832865596232"/>
        <n v="-0.17550451460987143"/>
        <n v="-0.5524405855229122"/>
        <n v="-0.84337998311007711"/>
        <n v="-0.68550336721099681"/>
        <n v="-0.52608155800445033"/>
        <n v="-0.79525024395759913"/>
        <n v="-0.17745519077404887"/>
        <n v="-0.79434227005974245"/>
        <n v="-8.5815969122957914E-2"/>
        <n v="-0.59006600801582121"/>
        <n v="-0.38590187296444817"/>
        <n v="-0.3628430668468241"/>
        <n v="-0.78439160709086708"/>
        <n v="-0.71663895840811143"/>
        <n v="-0.61364710889605067"/>
        <n v="-0.89496121105017357"/>
        <n v="-0.10556185273842239"/>
        <n v="-0.32149988554144959"/>
        <n v="-0.77091986250495614"/>
        <n v="-0.80946849134106091"/>
        <n v="-0.88722003338060107"/>
        <n v="-0.90911606342196838"/>
        <n v="-0.75871226032247618"/>
        <n v="-0.86839222713412811"/>
        <n v="-0.84058933872225405"/>
        <n v="-0.79910605925073908"/>
        <n v="-0.42560321509327387"/>
        <n v="-0.74071932585647149"/>
        <n v="-0.74695235586273911"/>
        <n v="-0.60403524323150226"/>
        <n v="-0.9003733944000889"/>
        <n v="-0.40644553643016984"/>
        <n v="-0.40467118840788791"/>
        <n v="-0.63704409882063695"/>
        <n v="-0.69453329988361467"/>
        <n v="-0.21877219164987388"/>
        <n v="-0.95618441323187497"/>
        <n v="-0.26082633699637747"/>
        <n v="-0.79931921397844108"/>
        <n v="-0.69965984415726723"/>
        <n v="-0.6958025925558825"/>
        <n v="-0.73625946541798437"/>
        <n v="-0.77439767159712158"/>
        <n v="-0.16189939782420848"/>
        <n v="-0.92803309661586919"/>
        <n v="-0.8552254396352208"/>
        <n v="-4.9603625777282077E-2"/>
        <n v="-0.61643859417198954"/>
        <n v="-0.58329214341084978"/>
        <n v="-0.44717162708998626"/>
        <n v="-0.88621402652605918"/>
        <n v="-0.61503832289865334"/>
        <n v="-0.63599516563222791"/>
        <n v="-0.56953224879986897"/>
        <n v="-0.46833779713575241"/>
        <n v="-0.68299695256079773"/>
        <n v="-0.72585980235135505"/>
        <n v="-0.80642718814575842"/>
        <n v="-0.12021433814675327"/>
        <n v="-0.73276623666341767"/>
        <n v="-0.32170855588567088"/>
        <n v="-0.77708298609595783"/>
        <n v="-0.23494055470866268"/>
        <n v="-0.56872779698864384"/>
        <n v="-0.73283073341014848"/>
        <n v="-0.41281673081984632"/>
        <n v="-0.56209325246161346"/>
        <n v="-0.77334119332711593"/>
        <n v="-0.68370196550813378"/>
        <n v="-0.64653776849948952"/>
        <n v="-0.80094008630798685"/>
        <n v="-0.4320345723926195"/>
        <n v="-0.62515432822332317"/>
        <n v="0.14171114660880541"/>
        <n v="-0.74261591600132137"/>
        <n v="-0.55623855309342785"/>
        <n v="-0.61687036839778131"/>
        <n v="-0.56204663132446431"/>
        <n v="-0.71270012109785497"/>
        <n v="-0.78106763273855828"/>
        <n v="-0.92229871105079608"/>
        <n v="-0.88754615240847912"/>
        <n v="-0.61531490795135002"/>
        <n v="-0.63958457874553021"/>
        <n v="-0.58316146839896177"/>
        <n v="-0.38441779624658762"/>
        <n v="-0.89699556484967002"/>
        <n v="-0.62113426757445012"/>
        <n v="-0.87826553875943558"/>
        <n v="-0.61784381178516967"/>
        <n v="-0.72814634997587513"/>
        <n v="-0.59918448304457295"/>
        <n v="-0.77639158846240852"/>
        <n v="-0.38229227658001003"/>
        <n v="-0.95523161830700853"/>
        <n v="-0.58873278852054223"/>
        <n v="-0.71997008039722343"/>
        <n v="-0.84213209089458385"/>
        <n v="-0.48305257162453319"/>
        <n v="-0.70907572916290906"/>
        <n v="-0.74965355456294536"/>
        <n v="-0.68109213578397154"/>
        <n v="-0.88420433617469452"/>
        <n v="-0.91732031441113548"/>
        <n v="-0.8171615442446849"/>
        <n v="-0.46859244982350756"/>
        <n v="-0.78507287698725703"/>
        <n v="-0.73741746672132513"/>
        <n v="-0.64270616196481101"/>
        <n v="-0.66004663075823855"/>
        <n v="-0.46918294994946469"/>
        <n v="-0.66752650569414729"/>
        <n v="-0.77706368067925458"/>
        <n v="-0.44096153550657591"/>
        <n v="-0.12528602401768152"/>
        <n v="-0.30690553860810005"/>
        <n v="-0.90608969807523909"/>
        <n v="-0.7333401611890088"/>
        <n v="-0.85438806725476879"/>
        <n v="-0.39473780678037912"/>
        <n v="-0.92707781246021492"/>
        <n v="-0.26863203853191536"/>
        <n v="-0.87994006256801427"/>
        <n v="-0.3965656493576401"/>
        <n v="-0.80448724950246231"/>
        <n v="-0.67601989298495524"/>
        <n v="-0.66022634402487301"/>
        <n v="-0.53229045112662365"/>
        <n v="-0.90627114450434454"/>
        <n v="-0.86180636810546685"/>
        <n v="-0.73332612344853276"/>
        <n v="1.589456437615697E-2"/>
        <n v="-0.71938551082264535"/>
        <n v="-0.76816748368607324"/>
        <n v="-0.2960245411804911"/>
        <n v="-0.54448732502816621"/>
        <n v="-0.32927021796491324"/>
        <n v="-0.17837289728999176"/>
        <n v="-0.96604098153486517"/>
        <n v="-0.72954492417167605"/>
        <n v="-0.80406991865520949"/>
        <n v="-0.34596771499283363"/>
        <n v="-0.46982687272840651"/>
        <n v="-0.53212844832177375"/>
        <n v="-0.83002866221974281"/>
        <n v="-0.54116741658313294"/>
        <n v="-0.78752768119774108"/>
        <n v="0.13812727860533472"/>
        <n v="-0.57639353026876217"/>
        <n v="-0.26970535691852371"/>
        <n v="-0.84299256953541024"/>
        <n v="-0.71539482989028147"/>
        <n v="-0.81233375246283324"/>
        <n v="-0.60266706043189489"/>
        <n v="-0.77524079085368935"/>
        <n v="0.3422558617907176"/>
        <n v="-0.68126224338309704"/>
        <n v="-0.78314708642184605"/>
        <n v="-0.66776111602853805"/>
        <n v="-0.31235970281426639"/>
        <n v="-0.69486090328834271"/>
        <n v="-0.45246018992257508"/>
        <n v="-0.70977212154897795"/>
        <n v="-0.72174924449193534"/>
        <n v="7.9740266475857594E-2"/>
        <n v="-0.5236262077380045"/>
        <n v="-0.67615689636190313"/>
        <n v="-0.67470619955638589"/>
        <n v="-0.47164943272851545"/>
        <n v="-0.59505089461796767"/>
        <n v="-0.17227058015199695"/>
        <n v="-0.61669295759139586"/>
        <n v="-0.24327238340422494"/>
        <n v="-0.74799904175784626"/>
        <n v="-0.85675498437757536"/>
        <n v="-0.81731247094129922"/>
        <n v="-0.64858164895080628"/>
        <n v="-0.77261419888441774"/>
        <n v="0.16552026118302077"/>
        <n v="-0.8219507261954403"/>
        <n v="-0.83708641326552324"/>
        <n v="-0.63694659625621464"/>
        <n v="-0.24921933918450004"/>
        <n v="-0.23297613869432279"/>
        <n v="-0.31617437385317609"/>
        <n v="-0.48635313440122374"/>
        <n v="-0.92217108654789404"/>
        <n v="-0.86767115585596133"/>
        <n v="-0.7143153082017244"/>
        <n v="-0.81583624890467499"/>
        <n v="-0.84899833125859947"/>
        <n v="-0.86227574847749289"/>
        <n v="-0.79621162471782603"/>
        <n v="-0.13075845055921614"/>
        <n v="-1.9098596389164713E-2"/>
        <n v="-0.66959604586318977"/>
        <n v="-0.66609022828003639"/>
        <n v="-0.76807561615904896"/>
        <n v="-0.69260363786956791"/>
        <n v="-0.61605690186969508"/>
        <n v="-0.27824608509659293"/>
        <n v="-0.65292105458990524"/>
        <n v="-0.81312492402200709"/>
        <n v="-0.48386530449885096"/>
      </sharedItems>
      <fieldGroup base="0">
        <rangePr autoStart="0" autoEnd="0" startNum="-1" endNum="0.35" groupInterval="0.05"/>
        <groupItems count="29">
          <s v="&lt;-1"/>
          <s v="-1--0.95"/>
          <s v="-0.95--0.9"/>
          <s v="-0.9--0.85"/>
          <s v="-0.85--0.8"/>
          <s v="-0.8--0.75"/>
          <s v="-0.75--0.7"/>
          <s v="-0.7--0.65"/>
          <s v="-0.65--0.6"/>
          <s v="-0.6--0.55"/>
          <s v="-0.55--0.5"/>
          <s v="-0.5--0.45"/>
          <s v="-0.45--0.4"/>
          <s v="-0.4--0.35"/>
          <s v="-0.35--0.3"/>
          <s v="-0.3--0.25"/>
          <s v="-0.25--0.2"/>
          <s v="-0.2--0.15"/>
          <s v="-0.15--0.0999999999999999"/>
          <s v="-0.1--0.05"/>
          <s v="-0.0499999999999999-6.93889390390723E-17"/>
          <s v="0-0.05"/>
          <s v="0.05-0.1"/>
          <s v="0.1-0.15"/>
          <s v="0.15-0.2"/>
          <s v="0.2-0.25"/>
          <s v="0.25-0.3"/>
          <s v="0.3-0.35"/>
          <s v="&gt;0.3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4"/>
  </r>
  <r>
    <x v="35"/>
  </r>
  <r>
    <x v="36"/>
  </r>
  <r>
    <x v="37"/>
  </r>
  <r>
    <x v="38"/>
  </r>
  <r>
    <x v="39"/>
  </r>
  <r>
    <x v="40"/>
  </r>
  <r>
    <x v="41"/>
  </r>
  <r>
    <x v="42"/>
  </r>
  <r>
    <x v="43"/>
  </r>
  <r>
    <x v="44"/>
  </r>
  <r>
    <x v="45"/>
  </r>
  <r>
    <x v="46"/>
  </r>
  <r>
    <x v="47"/>
  </r>
  <r>
    <x v="48"/>
  </r>
  <r>
    <x v="49"/>
  </r>
  <r>
    <x v="50"/>
  </r>
  <r>
    <x v="51"/>
  </r>
  <r>
    <x v="52"/>
  </r>
  <r>
    <x v="53"/>
  </r>
  <r>
    <x v="54"/>
  </r>
  <r>
    <x v="55"/>
  </r>
  <r>
    <x v="56"/>
  </r>
  <r>
    <x v="57"/>
  </r>
  <r>
    <x v="58"/>
  </r>
  <r>
    <x v="59"/>
  </r>
  <r>
    <x v="60"/>
  </r>
  <r>
    <x v="61"/>
  </r>
  <r>
    <x v="62"/>
  </r>
  <r>
    <x v="63"/>
  </r>
  <r>
    <x v="64"/>
  </r>
  <r>
    <x v="65"/>
  </r>
  <r>
    <x v="66"/>
  </r>
  <r>
    <x v="67"/>
  </r>
  <r>
    <x v="68"/>
  </r>
  <r>
    <x v="69"/>
  </r>
  <r>
    <x v="70"/>
  </r>
  <r>
    <x v="71"/>
  </r>
  <r>
    <x v="72"/>
  </r>
  <r>
    <x v="73"/>
  </r>
  <r>
    <x v="74"/>
  </r>
  <r>
    <x v="75"/>
  </r>
  <r>
    <x v="76"/>
  </r>
  <r>
    <x v="77"/>
  </r>
  <r>
    <x v="78"/>
  </r>
  <r>
    <x v="79"/>
  </r>
  <r>
    <x v="80"/>
  </r>
  <r>
    <x v="81"/>
  </r>
  <r>
    <x v="82"/>
  </r>
  <r>
    <x v="83"/>
  </r>
  <r>
    <x v="84"/>
  </r>
  <r>
    <x v="85"/>
  </r>
  <r>
    <x v="86"/>
  </r>
  <r>
    <x v="87"/>
  </r>
  <r>
    <x v="88"/>
  </r>
  <r>
    <x v="89"/>
  </r>
  <r>
    <x v="90"/>
  </r>
  <r>
    <x v="91"/>
  </r>
  <r>
    <x v="92"/>
  </r>
  <r>
    <x v="93"/>
  </r>
  <r>
    <x v="94"/>
  </r>
  <r>
    <x v="95"/>
  </r>
  <r>
    <x v="96"/>
  </r>
  <r>
    <x v="97"/>
  </r>
  <r>
    <x v="98"/>
  </r>
  <r>
    <x v="99"/>
  </r>
  <r>
    <x v="100"/>
  </r>
  <r>
    <x v="101"/>
  </r>
  <r>
    <x v="102"/>
  </r>
  <r>
    <x v="103"/>
  </r>
  <r>
    <x v="104"/>
  </r>
  <r>
    <x v="105"/>
  </r>
  <r>
    <x v="106"/>
  </r>
  <r>
    <x v="107"/>
  </r>
  <r>
    <x v="108"/>
  </r>
  <r>
    <x v="109"/>
  </r>
  <r>
    <x v="110"/>
  </r>
  <r>
    <x v="111"/>
  </r>
  <r>
    <x v="112"/>
  </r>
  <r>
    <x v="113"/>
  </r>
  <r>
    <x v="114"/>
  </r>
  <r>
    <x v="115"/>
  </r>
  <r>
    <x v="116"/>
  </r>
  <r>
    <x v="117"/>
  </r>
  <r>
    <x v="118"/>
  </r>
  <r>
    <x v="119"/>
  </r>
  <r>
    <x v="120"/>
  </r>
  <r>
    <x v="121"/>
  </r>
  <r>
    <x v="122"/>
  </r>
  <r>
    <x v="123"/>
  </r>
  <r>
    <x v="124"/>
  </r>
  <r>
    <x v="125"/>
  </r>
  <r>
    <x v="126"/>
  </r>
  <r>
    <x v="127"/>
  </r>
  <r>
    <x v="128"/>
  </r>
  <r>
    <x v="129"/>
  </r>
  <r>
    <x v="130"/>
  </r>
  <r>
    <x v="131"/>
  </r>
  <r>
    <x v="132"/>
  </r>
  <r>
    <x v="133"/>
  </r>
  <r>
    <x v="134"/>
  </r>
  <r>
    <x v="135"/>
  </r>
  <r>
    <x v="136"/>
  </r>
  <r>
    <x v="137"/>
  </r>
  <r>
    <x v="138"/>
  </r>
  <r>
    <x v="139"/>
  </r>
  <r>
    <x v="140"/>
  </r>
  <r>
    <x v="141"/>
  </r>
  <r>
    <x v="142"/>
  </r>
  <r>
    <x v="143"/>
  </r>
  <r>
    <x v="144"/>
  </r>
  <r>
    <x v="145"/>
  </r>
  <r>
    <x v="146"/>
  </r>
  <r>
    <x v="147"/>
  </r>
  <r>
    <x v="148"/>
  </r>
  <r>
    <x v="149"/>
  </r>
  <r>
    <x v="150"/>
  </r>
  <r>
    <x v="151"/>
  </r>
  <r>
    <x v="152"/>
  </r>
  <r>
    <x v="153"/>
  </r>
  <r>
    <x v="154"/>
  </r>
  <r>
    <x v="155"/>
  </r>
  <r>
    <x v="156"/>
  </r>
  <r>
    <x v="157"/>
  </r>
  <r>
    <x v="158"/>
  </r>
  <r>
    <x v="159"/>
  </r>
  <r>
    <x v="160"/>
  </r>
  <r>
    <x v="161"/>
  </r>
  <r>
    <x v="162"/>
  </r>
  <r>
    <x v="163"/>
  </r>
  <r>
    <x v="164"/>
  </r>
  <r>
    <x v="165"/>
  </r>
  <r>
    <x v="166"/>
  </r>
  <r>
    <x v="167"/>
  </r>
  <r>
    <x v="168"/>
  </r>
  <r>
    <x v="169"/>
  </r>
  <r>
    <x v="170"/>
  </r>
  <r>
    <x v="171"/>
  </r>
  <r>
    <x v="172"/>
  </r>
  <r>
    <x v="173"/>
  </r>
  <r>
    <x v="174"/>
  </r>
  <r>
    <x v="175"/>
  </r>
  <r>
    <x v="176"/>
  </r>
  <r>
    <x v="177"/>
  </r>
  <r>
    <x v="178"/>
  </r>
  <r>
    <x v="179"/>
  </r>
  <r>
    <x v="180"/>
  </r>
  <r>
    <x v="181"/>
  </r>
  <r>
    <x v="182"/>
  </r>
  <r>
    <x v="183"/>
  </r>
  <r>
    <x v="184"/>
  </r>
  <r>
    <x v="185"/>
  </r>
  <r>
    <x v="186"/>
  </r>
  <r>
    <x v="187"/>
  </r>
  <r>
    <x v="188"/>
  </r>
  <r>
    <x v="189"/>
  </r>
  <r>
    <x v="190"/>
  </r>
  <r>
    <x v="191"/>
  </r>
  <r>
    <x v="192"/>
  </r>
  <r>
    <x v="193"/>
  </r>
  <r>
    <x v="194"/>
  </r>
  <r>
    <x v="195"/>
  </r>
  <r>
    <x v="196"/>
  </r>
  <r>
    <x v="197"/>
  </r>
  <r>
    <x v="198"/>
  </r>
  <r>
    <x v="199"/>
  </r>
  <r>
    <x v="200"/>
  </r>
  <r>
    <x v="201"/>
  </r>
  <r>
    <x v="202"/>
  </r>
  <r>
    <x v="203"/>
  </r>
  <r>
    <x v="204"/>
  </r>
  <r>
    <x v="205"/>
  </r>
  <r>
    <x v="206"/>
  </r>
  <r>
    <x v="207"/>
  </r>
  <r>
    <x v="208"/>
  </r>
  <r>
    <x v="209"/>
  </r>
  <r>
    <x v="210"/>
  </r>
  <r>
    <x v="211"/>
  </r>
  <r>
    <x v="212"/>
  </r>
  <r>
    <x v="213"/>
  </r>
  <r>
    <x v="214"/>
  </r>
  <r>
    <x v="215"/>
  </r>
  <r>
    <x v="216"/>
  </r>
  <r>
    <x v="217"/>
  </r>
  <r>
    <x v="218"/>
  </r>
  <r>
    <x v="219"/>
  </r>
  <r>
    <x v="220"/>
  </r>
  <r>
    <x v="221"/>
  </r>
  <r>
    <x v="222"/>
  </r>
  <r>
    <x v="223"/>
  </r>
  <r>
    <x v="224"/>
  </r>
  <r>
    <x v="225"/>
  </r>
  <r>
    <x v="226"/>
  </r>
  <r>
    <x v="227"/>
  </r>
  <r>
    <x v="228"/>
  </r>
  <r>
    <x v="229"/>
  </r>
  <r>
    <x v="230"/>
  </r>
  <r>
    <x v="231"/>
  </r>
  <r>
    <x v="232"/>
  </r>
  <r>
    <x v="233"/>
  </r>
  <r>
    <x v="234"/>
  </r>
  <r>
    <x v="235"/>
  </r>
  <r>
    <x v="236"/>
  </r>
  <r>
    <x v="237"/>
  </r>
  <r>
    <x v="238"/>
  </r>
  <r>
    <x v="239"/>
  </r>
  <r>
    <x v="240"/>
  </r>
  <r>
    <x v="241"/>
  </r>
  <r>
    <x v="242"/>
  </r>
  <r>
    <x v="243"/>
  </r>
  <r>
    <x v="244"/>
  </r>
  <r>
    <x v="245"/>
  </r>
  <r>
    <x v="246"/>
  </r>
  <r>
    <x v="247"/>
  </r>
  <r>
    <x v="248"/>
  </r>
  <r>
    <x v="249"/>
  </r>
  <r>
    <x v="250"/>
  </r>
  <r>
    <x v="251"/>
  </r>
  <r>
    <x v="252"/>
  </r>
  <r>
    <x v="253"/>
  </r>
  <r>
    <x v="254"/>
  </r>
  <r>
    <x v="255"/>
  </r>
  <r>
    <x v="256"/>
  </r>
  <r>
    <x v="257"/>
  </r>
  <r>
    <x v="258"/>
  </r>
  <r>
    <x v="259"/>
  </r>
  <r>
    <x v="260"/>
  </r>
  <r>
    <x v="261"/>
  </r>
  <r>
    <x v="262"/>
  </r>
  <r>
    <x v="263"/>
  </r>
  <r>
    <x v="264"/>
  </r>
  <r>
    <x v="265"/>
  </r>
  <r>
    <x v="266"/>
  </r>
  <r>
    <x v="267"/>
  </r>
  <r>
    <x v="268"/>
  </r>
  <r>
    <x v="269"/>
  </r>
  <r>
    <x v="270"/>
  </r>
  <r>
    <x v="271"/>
  </r>
  <r>
    <x v="272"/>
  </r>
  <r>
    <x v="273"/>
  </r>
  <r>
    <x v="274"/>
  </r>
  <r>
    <x v="275"/>
  </r>
  <r>
    <x v="276"/>
  </r>
  <r>
    <x v="277"/>
  </r>
  <r>
    <x v="278"/>
  </r>
  <r>
    <x v="279"/>
  </r>
  <r>
    <x v="280"/>
  </r>
  <r>
    <x v="281"/>
  </r>
  <r>
    <x v="282"/>
  </r>
  <r>
    <x v="283"/>
  </r>
  <r>
    <x v="284"/>
  </r>
  <r>
    <x v="285"/>
  </r>
  <r>
    <x v="286"/>
  </r>
  <r>
    <x v="287"/>
  </r>
  <r>
    <x v="288"/>
  </r>
  <r>
    <x v="289"/>
  </r>
  <r>
    <x v="290"/>
  </r>
  <r>
    <x v="291"/>
  </r>
  <r>
    <x v="292"/>
  </r>
  <r>
    <x v="293"/>
  </r>
  <r>
    <x v="294"/>
  </r>
  <r>
    <x v="295"/>
  </r>
  <r>
    <x v="296"/>
  </r>
  <r>
    <x v="297"/>
  </r>
  <r>
    <x v="298"/>
  </r>
  <r>
    <x v="299"/>
  </r>
  <r>
    <x v="300"/>
  </r>
  <r>
    <x v="301"/>
  </r>
  <r>
    <x v="302"/>
  </r>
  <r>
    <x v="303"/>
  </r>
  <r>
    <x v="304"/>
  </r>
  <r>
    <x v="305"/>
  </r>
  <r>
    <x v="306"/>
  </r>
  <r>
    <x v="307"/>
  </r>
  <r>
    <x v="308"/>
  </r>
  <r>
    <x v="309"/>
  </r>
  <r>
    <x v="310"/>
  </r>
  <r>
    <x v="311"/>
  </r>
  <r>
    <x v="312"/>
  </r>
  <r>
    <x v="313"/>
  </r>
  <r>
    <x v="314"/>
  </r>
  <r>
    <x v="315"/>
  </r>
  <r>
    <x v="316"/>
  </r>
  <r>
    <x v="317"/>
  </r>
  <r>
    <x v="318"/>
  </r>
  <r>
    <x v="319"/>
  </r>
  <r>
    <x v="320"/>
  </r>
  <r>
    <x v="321"/>
  </r>
  <r>
    <x v="322"/>
  </r>
  <r>
    <x v="323"/>
  </r>
  <r>
    <x v="324"/>
  </r>
  <r>
    <x v="325"/>
  </r>
  <r>
    <x v="326"/>
  </r>
  <r>
    <x v="327"/>
  </r>
  <r>
    <x v="328"/>
  </r>
  <r>
    <x v="329"/>
  </r>
  <r>
    <x v="330"/>
  </r>
  <r>
    <x v="331"/>
  </r>
  <r>
    <x v="332"/>
  </r>
  <r>
    <x v="333"/>
  </r>
  <r>
    <x v="334"/>
  </r>
  <r>
    <x v="335"/>
  </r>
  <r>
    <x v="336"/>
  </r>
  <r>
    <x v="337"/>
  </r>
  <r>
    <x v="338"/>
  </r>
  <r>
    <x v="339"/>
  </r>
  <r>
    <x v="340"/>
  </r>
  <r>
    <x v="341"/>
  </r>
  <r>
    <x v="342"/>
  </r>
  <r>
    <x v="343"/>
  </r>
  <r>
    <x v="344"/>
  </r>
  <r>
    <x v="345"/>
  </r>
  <r>
    <x v="346"/>
  </r>
  <r>
    <x v="347"/>
  </r>
  <r>
    <x v="348"/>
  </r>
  <r>
    <x v="349"/>
  </r>
  <r>
    <x v="350"/>
  </r>
  <r>
    <x v="351"/>
  </r>
  <r>
    <x v="352"/>
  </r>
  <r>
    <x v="353"/>
  </r>
  <r>
    <x v="354"/>
  </r>
  <r>
    <x v="355"/>
  </r>
  <r>
    <x v="356"/>
  </r>
  <r>
    <x v="357"/>
  </r>
  <r>
    <x v="358"/>
  </r>
  <r>
    <x v="359"/>
  </r>
  <r>
    <x v="360"/>
  </r>
  <r>
    <x v="361"/>
  </r>
  <r>
    <x v="362"/>
  </r>
  <r>
    <x v="363"/>
  </r>
  <r>
    <x v="364"/>
  </r>
  <r>
    <x v="365"/>
  </r>
  <r>
    <x v="366"/>
  </r>
  <r>
    <x v="367"/>
  </r>
  <r>
    <x v="368"/>
  </r>
  <r>
    <x v="369"/>
  </r>
  <r>
    <x v="370"/>
  </r>
  <r>
    <x v="371"/>
  </r>
  <r>
    <x v="372"/>
  </r>
  <r>
    <x v="373"/>
  </r>
  <r>
    <x v="374"/>
  </r>
  <r>
    <x v="375"/>
  </r>
  <r>
    <x v="376"/>
  </r>
  <r>
    <x v="377"/>
  </r>
  <r>
    <x v="378"/>
  </r>
  <r>
    <x v="379"/>
  </r>
  <r>
    <x v="380"/>
  </r>
  <r>
    <x v="381"/>
  </r>
  <r>
    <x v="382"/>
  </r>
  <r>
    <x v="383"/>
  </r>
  <r>
    <x v="384"/>
  </r>
  <r>
    <x v="385"/>
  </r>
  <r>
    <x v="386"/>
  </r>
  <r>
    <x v="387"/>
  </r>
  <r>
    <x v="388"/>
  </r>
  <r>
    <x v="389"/>
  </r>
  <r>
    <x v="390"/>
  </r>
  <r>
    <x v="391"/>
  </r>
  <r>
    <x v="392"/>
  </r>
  <r>
    <x v="393"/>
  </r>
  <r>
    <x v="394"/>
  </r>
  <r>
    <x v="395"/>
  </r>
  <r>
    <x v="396"/>
  </r>
  <r>
    <x v="397"/>
  </r>
  <r>
    <x v="398"/>
  </r>
  <r>
    <x v="399"/>
  </r>
  <r>
    <x v="400"/>
  </r>
  <r>
    <x v="401"/>
  </r>
  <r>
    <x v="402"/>
  </r>
  <r>
    <x v="403"/>
  </r>
  <r>
    <x v="404"/>
  </r>
  <r>
    <x v="405"/>
  </r>
  <r>
    <x v="406"/>
  </r>
  <r>
    <x v="407"/>
  </r>
  <r>
    <x v="408"/>
  </r>
  <r>
    <x v="409"/>
  </r>
  <r>
    <x v="410"/>
  </r>
  <r>
    <x v="411"/>
  </r>
  <r>
    <x v="412"/>
  </r>
  <r>
    <x v="413"/>
  </r>
  <r>
    <x v="414"/>
  </r>
  <r>
    <x v="415"/>
  </r>
  <r>
    <x v="416"/>
  </r>
  <r>
    <x v="417"/>
  </r>
  <r>
    <x v="418"/>
  </r>
  <r>
    <x v="419"/>
  </r>
  <r>
    <x v="420"/>
  </r>
  <r>
    <x v="421"/>
  </r>
  <r>
    <x v="422"/>
  </r>
  <r>
    <x v="423"/>
  </r>
  <r>
    <x v="424"/>
  </r>
  <r>
    <x v="425"/>
  </r>
  <r>
    <x v="426"/>
  </r>
  <r>
    <x v="427"/>
  </r>
  <r>
    <x v="428"/>
  </r>
  <r>
    <x v="429"/>
  </r>
  <r>
    <x v="430"/>
  </r>
  <r>
    <x v="431"/>
  </r>
  <r>
    <x v="432"/>
  </r>
  <r>
    <x v="433"/>
  </r>
  <r>
    <x v="434"/>
  </r>
  <r>
    <x v="435"/>
  </r>
  <r>
    <x v="436"/>
  </r>
  <r>
    <x v="437"/>
  </r>
  <r>
    <x v="438"/>
  </r>
  <r>
    <x v="439"/>
  </r>
  <r>
    <x v="440"/>
  </r>
  <r>
    <x v="441"/>
  </r>
  <r>
    <x v="442"/>
  </r>
  <r>
    <x v="443"/>
  </r>
  <r>
    <x v="444"/>
  </r>
  <r>
    <x v="445"/>
  </r>
  <r>
    <x v="446"/>
  </r>
  <r>
    <x v="447"/>
  </r>
  <r>
    <x v="448"/>
  </r>
  <r>
    <x v="449"/>
  </r>
  <r>
    <x v="450"/>
  </r>
  <r>
    <x v="451"/>
  </r>
  <r>
    <x v="452"/>
  </r>
  <r>
    <x v="453"/>
  </r>
  <r>
    <x v="454"/>
  </r>
  <r>
    <x v="455"/>
  </r>
  <r>
    <x v="456"/>
  </r>
  <r>
    <x v="457"/>
  </r>
  <r>
    <x v="458"/>
  </r>
  <r>
    <x v="459"/>
  </r>
  <r>
    <x v="460"/>
  </r>
  <r>
    <x v="461"/>
  </r>
  <r>
    <x v="462"/>
  </r>
  <r>
    <x v="463"/>
  </r>
  <r>
    <x v="464"/>
  </r>
  <r>
    <x v="465"/>
  </r>
  <r>
    <x v="466"/>
  </r>
  <r>
    <x v="467"/>
  </r>
  <r>
    <x v="468"/>
  </r>
  <r>
    <x v="469"/>
  </r>
  <r>
    <x v="470"/>
  </r>
  <r>
    <x v="471"/>
  </r>
  <r>
    <x v="472"/>
  </r>
  <r>
    <x v="473"/>
  </r>
  <r>
    <x v="474"/>
  </r>
  <r>
    <x v="475"/>
  </r>
  <r>
    <x v="476"/>
  </r>
  <r>
    <x v="477"/>
  </r>
  <r>
    <x v="478"/>
  </r>
  <r>
    <x v="479"/>
  </r>
  <r>
    <x v="480"/>
  </r>
  <r>
    <x v="481"/>
  </r>
  <r>
    <x v="482"/>
  </r>
  <r>
    <x v="483"/>
  </r>
  <r>
    <x v="484"/>
  </r>
  <r>
    <x v="485"/>
  </r>
  <r>
    <x v="486"/>
  </r>
  <r>
    <x v="487"/>
  </r>
  <r>
    <x v="488"/>
  </r>
  <r>
    <x v="489"/>
  </r>
  <r>
    <x v="490"/>
  </r>
  <r>
    <x v="491"/>
  </r>
  <r>
    <x v="492"/>
  </r>
  <r>
    <x v="493"/>
  </r>
  <r>
    <x v="494"/>
  </r>
  <r>
    <x v="495"/>
  </r>
  <r>
    <x v="496"/>
  </r>
  <r>
    <x v="497"/>
  </r>
  <r>
    <x v="498"/>
  </r>
  <r>
    <x v="499"/>
  </r>
  <r>
    <x v="500"/>
  </r>
  <r>
    <x v="501"/>
  </r>
  <r>
    <x v="502"/>
  </r>
  <r>
    <x v="503"/>
  </r>
  <r>
    <x v="504"/>
  </r>
  <r>
    <x v="505"/>
  </r>
  <r>
    <x v="506"/>
  </r>
  <r>
    <x v="507"/>
  </r>
  <r>
    <x v="508"/>
  </r>
  <r>
    <x v="509"/>
  </r>
  <r>
    <x v="510"/>
  </r>
  <r>
    <x v="511"/>
  </r>
  <r>
    <x v="512"/>
  </r>
  <r>
    <x v="513"/>
  </r>
  <r>
    <x v="514"/>
  </r>
  <r>
    <x v="515"/>
  </r>
  <r>
    <x v="516"/>
  </r>
  <r>
    <x v="517"/>
  </r>
  <r>
    <x v="518"/>
  </r>
  <r>
    <x v="519"/>
  </r>
  <r>
    <x v="520"/>
  </r>
  <r>
    <x v="521"/>
  </r>
  <r>
    <x v="522"/>
  </r>
  <r>
    <x v="523"/>
  </r>
  <r>
    <x v="524"/>
  </r>
  <r>
    <x v="525"/>
  </r>
  <r>
    <x v="526"/>
  </r>
  <r>
    <x v="527"/>
  </r>
  <r>
    <x v="528"/>
  </r>
  <r>
    <x v="529"/>
  </r>
  <r>
    <x v="530"/>
  </r>
  <r>
    <x v="531"/>
  </r>
  <r>
    <x v="532"/>
  </r>
  <r>
    <x v="533"/>
  </r>
  <r>
    <x v="534"/>
  </r>
  <r>
    <x v="535"/>
  </r>
  <r>
    <x v="536"/>
  </r>
  <r>
    <x v="537"/>
  </r>
  <r>
    <x v="538"/>
  </r>
  <r>
    <x v="539"/>
  </r>
  <r>
    <x v="540"/>
  </r>
  <r>
    <x v="541"/>
  </r>
  <r>
    <x v="542"/>
  </r>
  <r>
    <x v="543"/>
  </r>
  <r>
    <x v="544"/>
  </r>
  <r>
    <x v="545"/>
  </r>
  <r>
    <x v="546"/>
  </r>
  <r>
    <x v="547"/>
  </r>
  <r>
    <x v="548"/>
  </r>
  <r>
    <x v="549"/>
  </r>
  <r>
    <x v="550"/>
  </r>
  <r>
    <x v="551"/>
  </r>
  <r>
    <x v="552"/>
  </r>
  <r>
    <x v="553"/>
  </r>
  <r>
    <x v="554"/>
  </r>
  <r>
    <x v="555"/>
  </r>
  <r>
    <x v="556"/>
  </r>
  <r>
    <x v="557"/>
  </r>
  <r>
    <x v="558"/>
  </r>
  <r>
    <x v="559"/>
  </r>
  <r>
    <x v="560"/>
  </r>
  <r>
    <x v="561"/>
  </r>
  <r>
    <x v="562"/>
  </r>
  <r>
    <x v="563"/>
  </r>
  <r>
    <x v="564"/>
  </r>
  <r>
    <x v="565"/>
  </r>
  <r>
    <x v="566"/>
  </r>
  <r>
    <x v="567"/>
  </r>
  <r>
    <x v="568"/>
  </r>
  <r>
    <x v="569"/>
  </r>
  <r>
    <x v="570"/>
  </r>
  <r>
    <x v="571"/>
  </r>
  <r>
    <x v="572"/>
  </r>
  <r>
    <x v="573"/>
  </r>
  <r>
    <x v="574"/>
  </r>
  <r>
    <x v="575"/>
  </r>
  <r>
    <x v="576"/>
  </r>
  <r>
    <x v="577"/>
  </r>
  <r>
    <x v="578"/>
  </r>
  <r>
    <x v="579"/>
  </r>
  <r>
    <x v="580"/>
  </r>
  <r>
    <x v="581"/>
  </r>
  <r>
    <x v="582"/>
  </r>
  <r>
    <x v="583"/>
  </r>
  <r>
    <x v="584"/>
  </r>
  <r>
    <x v="585"/>
  </r>
  <r>
    <x v="586"/>
  </r>
  <r>
    <x v="587"/>
  </r>
  <r>
    <x v="588"/>
  </r>
  <r>
    <x v="589"/>
  </r>
  <r>
    <x v="590"/>
  </r>
  <r>
    <x v="591"/>
  </r>
  <r>
    <x v="592"/>
  </r>
  <r>
    <x v="593"/>
  </r>
  <r>
    <x v="594"/>
  </r>
  <r>
    <x v="595"/>
  </r>
  <r>
    <x v="596"/>
  </r>
  <r>
    <x v="597"/>
  </r>
  <r>
    <x v="598"/>
  </r>
  <r>
    <x v="599"/>
  </r>
  <r>
    <x v="600"/>
  </r>
  <r>
    <x v="601"/>
  </r>
  <r>
    <x v="602"/>
  </r>
  <r>
    <x v="603"/>
  </r>
  <r>
    <x v="604"/>
  </r>
  <r>
    <x v="605"/>
  </r>
  <r>
    <x v="606"/>
  </r>
  <r>
    <x v="607"/>
  </r>
  <r>
    <x v="608"/>
  </r>
  <r>
    <x v="609"/>
  </r>
  <r>
    <x v="610"/>
  </r>
  <r>
    <x v="611"/>
  </r>
  <r>
    <x v="612"/>
  </r>
  <r>
    <x v="613"/>
  </r>
  <r>
    <x v="614"/>
  </r>
  <r>
    <x v="615"/>
  </r>
  <r>
    <x v="616"/>
  </r>
  <r>
    <x v="617"/>
  </r>
  <r>
    <x v="618"/>
  </r>
  <r>
    <x v="619"/>
  </r>
  <r>
    <x v="620"/>
  </r>
  <r>
    <x v="621"/>
  </r>
  <r>
    <x v="622"/>
  </r>
  <r>
    <x v="623"/>
  </r>
  <r>
    <x v="624"/>
  </r>
  <r>
    <x v="625"/>
  </r>
  <r>
    <x v="626"/>
  </r>
  <r>
    <x v="627"/>
  </r>
  <r>
    <x v="628"/>
  </r>
  <r>
    <x v="629"/>
  </r>
  <r>
    <x v="630"/>
  </r>
  <r>
    <x v="631"/>
  </r>
  <r>
    <x v="632"/>
  </r>
  <r>
    <x v="633"/>
  </r>
  <r>
    <x v="634"/>
  </r>
  <r>
    <x v="635"/>
  </r>
  <r>
    <x v="636"/>
  </r>
  <r>
    <x v="637"/>
  </r>
  <r>
    <x v="638"/>
  </r>
  <r>
    <x v="639"/>
  </r>
  <r>
    <x v="640"/>
  </r>
  <r>
    <x v="641"/>
  </r>
  <r>
    <x v="642"/>
  </r>
  <r>
    <x v="643"/>
  </r>
  <r>
    <x v="644"/>
  </r>
  <r>
    <x v="645"/>
  </r>
  <r>
    <x v="646"/>
  </r>
  <r>
    <x v="647"/>
  </r>
  <r>
    <x v="648"/>
  </r>
  <r>
    <x v="649"/>
  </r>
  <r>
    <x v="650"/>
  </r>
  <r>
    <x v="651"/>
  </r>
  <r>
    <x v="652"/>
  </r>
  <r>
    <x v="653"/>
  </r>
  <r>
    <x v="654"/>
  </r>
  <r>
    <x v="655"/>
  </r>
  <r>
    <x v="656"/>
  </r>
  <r>
    <x v="657"/>
  </r>
  <r>
    <x v="658"/>
  </r>
  <r>
    <x v="659"/>
  </r>
  <r>
    <x v="660"/>
  </r>
  <r>
    <x v="661"/>
  </r>
  <r>
    <x v="662"/>
  </r>
  <r>
    <x v="663"/>
  </r>
  <r>
    <x v="664"/>
  </r>
  <r>
    <x v="665"/>
  </r>
  <r>
    <x v="666"/>
  </r>
  <r>
    <x v="667"/>
  </r>
  <r>
    <x v="668"/>
  </r>
  <r>
    <x v="669"/>
  </r>
  <r>
    <x v="670"/>
  </r>
  <r>
    <x v="671"/>
  </r>
  <r>
    <x v="672"/>
  </r>
  <r>
    <x v="673"/>
  </r>
  <r>
    <x v="674"/>
  </r>
  <r>
    <x v="675"/>
  </r>
  <r>
    <x v="676"/>
  </r>
  <r>
    <x v="677"/>
  </r>
  <r>
    <x v="678"/>
  </r>
  <r>
    <x v="679"/>
  </r>
  <r>
    <x v="680"/>
  </r>
  <r>
    <x v="681"/>
  </r>
  <r>
    <x v="682"/>
  </r>
  <r>
    <x v="683"/>
  </r>
  <r>
    <x v="684"/>
  </r>
  <r>
    <x v="685"/>
  </r>
  <r>
    <x v="686"/>
  </r>
  <r>
    <x v="687"/>
  </r>
  <r>
    <x v="688"/>
  </r>
  <r>
    <x v="689"/>
  </r>
  <r>
    <x v="690"/>
  </r>
  <r>
    <x v="691"/>
  </r>
  <r>
    <x v="692"/>
  </r>
  <r>
    <x v="693"/>
  </r>
  <r>
    <x v="694"/>
  </r>
  <r>
    <x v="695"/>
  </r>
  <r>
    <x v="696"/>
  </r>
  <r>
    <x v="697"/>
  </r>
  <r>
    <x v="698"/>
  </r>
  <r>
    <x v="699"/>
  </r>
  <r>
    <x v="700"/>
  </r>
  <r>
    <x v="701"/>
  </r>
  <r>
    <x v="702"/>
  </r>
  <r>
    <x v="703"/>
  </r>
  <r>
    <x v="704"/>
  </r>
  <r>
    <x v="705"/>
  </r>
  <r>
    <x v="706"/>
  </r>
  <r>
    <x v="707"/>
  </r>
  <r>
    <x v="708"/>
  </r>
  <r>
    <x v="709"/>
  </r>
  <r>
    <x v="710"/>
  </r>
  <r>
    <x v="711"/>
  </r>
  <r>
    <x v="712"/>
  </r>
  <r>
    <x v="713"/>
  </r>
  <r>
    <x v="714"/>
  </r>
  <r>
    <x v="715"/>
  </r>
  <r>
    <x v="716"/>
  </r>
  <r>
    <x v="717"/>
  </r>
  <r>
    <x v="718"/>
  </r>
  <r>
    <x v="719"/>
  </r>
  <r>
    <x v="720"/>
  </r>
  <r>
    <x v="721"/>
  </r>
  <r>
    <x v="722"/>
  </r>
  <r>
    <x v="723"/>
  </r>
  <r>
    <x v="724"/>
  </r>
  <r>
    <x v="725"/>
  </r>
  <r>
    <x v="726"/>
  </r>
  <r>
    <x v="727"/>
  </r>
  <r>
    <x v="728"/>
  </r>
  <r>
    <x v="729"/>
  </r>
  <r>
    <x v="730"/>
  </r>
  <r>
    <x v="731"/>
  </r>
  <r>
    <x v="732"/>
  </r>
  <r>
    <x v="733"/>
  </r>
  <r>
    <x v="734"/>
  </r>
  <r>
    <x v="735"/>
  </r>
  <r>
    <x v="736"/>
  </r>
  <r>
    <x v="737"/>
  </r>
  <r>
    <x v="738"/>
  </r>
  <r>
    <x v="739"/>
  </r>
  <r>
    <x v="740"/>
  </r>
  <r>
    <x v="741"/>
  </r>
  <r>
    <x v="742"/>
  </r>
  <r>
    <x v="743"/>
  </r>
  <r>
    <x v="744"/>
  </r>
  <r>
    <x v="745"/>
  </r>
  <r>
    <x v="746"/>
  </r>
  <r>
    <x v="747"/>
  </r>
  <r>
    <x v="748"/>
  </r>
  <r>
    <x v="749"/>
  </r>
  <r>
    <x v="750"/>
  </r>
  <r>
    <x v="751"/>
  </r>
  <r>
    <x v="752"/>
  </r>
  <r>
    <x v="753"/>
  </r>
  <r>
    <x v="754"/>
  </r>
  <r>
    <x v="755"/>
  </r>
  <r>
    <x v="756"/>
  </r>
  <r>
    <x v="757"/>
  </r>
  <r>
    <x v="758"/>
  </r>
  <r>
    <x v="759"/>
  </r>
  <r>
    <x v="760"/>
  </r>
  <r>
    <x v="761"/>
  </r>
  <r>
    <x v="762"/>
  </r>
  <r>
    <x v="763"/>
  </r>
  <r>
    <x v="764"/>
  </r>
  <r>
    <x v="765"/>
  </r>
  <r>
    <x v="766"/>
  </r>
  <r>
    <x v="767"/>
  </r>
  <r>
    <x v="768"/>
  </r>
  <r>
    <x v="769"/>
  </r>
  <r>
    <x v="770"/>
  </r>
  <r>
    <x v="771"/>
  </r>
  <r>
    <x v="772"/>
  </r>
  <r>
    <x v="773"/>
  </r>
  <r>
    <x v="774"/>
  </r>
  <r>
    <x v="775"/>
  </r>
  <r>
    <x v="776"/>
  </r>
  <r>
    <x v="777"/>
  </r>
  <r>
    <x v="778"/>
  </r>
  <r>
    <x v="779"/>
  </r>
  <r>
    <x v="780"/>
  </r>
  <r>
    <x v="781"/>
  </r>
  <r>
    <x v="782"/>
  </r>
  <r>
    <x v="783"/>
  </r>
  <r>
    <x v="784"/>
  </r>
  <r>
    <x v="785"/>
  </r>
  <r>
    <x v="786"/>
  </r>
  <r>
    <x v="787"/>
  </r>
  <r>
    <x v="788"/>
  </r>
  <r>
    <x v="789"/>
  </r>
  <r>
    <x v="790"/>
  </r>
  <r>
    <x v="791"/>
  </r>
  <r>
    <x v="792"/>
  </r>
  <r>
    <x v="793"/>
  </r>
  <r>
    <x v="794"/>
  </r>
  <r>
    <x v="795"/>
  </r>
  <r>
    <x v="796"/>
  </r>
  <r>
    <x v="797"/>
  </r>
  <r>
    <x v="798"/>
  </r>
  <r>
    <x v="799"/>
  </r>
  <r>
    <x v="800"/>
  </r>
  <r>
    <x v="801"/>
  </r>
  <r>
    <x v="802"/>
  </r>
  <r>
    <x v="803"/>
  </r>
  <r>
    <x v="804"/>
  </r>
  <r>
    <x v="805"/>
  </r>
  <r>
    <x v="806"/>
  </r>
  <r>
    <x v="807"/>
  </r>
  <r>
    <x v="808"/>
  </r>
  <r>
    <x v="809"/>
  </r>
  <r>
    <x v="810"/>
  </r>
  <r>
    <x v="811"/>
  </r>
  <r>
    <x v="812"/>
  </r>
  <r>
    <x v="813"/>
  </r>
  <r>
    <x v="814"/>
  </r>
  <r>
    <x v="815"/>
  </r>
  <r>
    <x v="816"/>
  </r>
  <r>
    <x v="817"/>
  </r>
  <r>
    <x v="818"/>
  </r>
  <r>
    <x v="819"/>
  </r>
  <r>
    <x v="820"/>
  </r>
  <r>
    <x v="821"/>
  </r>
  <r>
    <x v="822"/>
  </r>
  <r>
    <x v="823"/>
  </r>
  <r>
    <x v="824"/>
  </r>
  <r>
    <x v="825"/>
  </r>
  <r>
    <x v="826"/>
  </r>
  <r>
    <x v="827"/>
  </r>
  <r>
    <x v="828"/>
  </r>
  <r>
    <x v="829"/>
  </r>
  <r>
    <x v="830"/>
  </r>
  <r>
    <x v="831"/>
  </r>
  <r>
    <x v="832"/>
  </r>
  <r>
    <x v="833"/>
  </r>
  <r>
    <x v="834"/>
  </r>
  <r>
    <x v="835"/>
  </r>
  <r>
    <x v="836"/>
  </r>
  <r>
    <x v="837"/>
  </r>
  <r>
    <x v="838"/>
  </r>
  <r>
    <x v="839"/>
  </r>
  <r>
    <x v="840"/>
  </r>
  <r>
    <x v="841"/>
  </r>
  <r>
    <x v="842"/>
  </r>
  <r>
    <x v="843"/>
  </r>
  <r>
    <x v="844"/>
  </r>
  <r>
    <x v="845"/>
  </r>
  <r>
    <x v="846"/>
  </r>
  <r>
    <x v="847"/>
  </r>
  <r>
    <x v="848"/>
  </r>
  <r>
    <x v="849"/>
  </r>
  <r>
    <x v="850"/>
  </r>
  <r>
    <x v="851"/>
  </r>
  <r>
    <x v="852"/>
  </r>
  <r>
    <x v="853"/>
  </r>
  <r>
    <x v="854"/>
  </r>
  <r>
    <x v="855"/>
  </r>
  <r>
    <x v="856"/>
  </r>
  <r>
    <x v="857"/>
  </r>
  <r>
    <x v="858"/>
  </r>
  <r>
    <x v="859"/>
  </r>
  <r>
    <x v="860"/>
  </r>
  <r>
    <x v="861"/>
  </r>
  <r>
    <x v="862"/>
  </r>
  <r>
    <x v="863"/>
  </r>
  <r>
    <x v="864"/>
  </r>
  <r>
    <x v="865"/>
  </r>
  <r>
    <x v="866"/>
  </r>
  <r>
    <x v="867"/>
  </r>
  <r>
    <x v="868"/>
  </r>
  <r>
    <x v="869"/>
  </r>
  <r>
    <x v="870"/>
  </r>
  <r>
    <x v="871"/>
  </r>
  <r>
    <x v="872"/>
  </r>
  <r>
    <x v="873"/>
  </r>
  <r>
    <x v="874"/>
  </r>
  <r>
    <x v="875"/>
  </r>
  <r>
    <x v="876"/>
  </r>
  <r>
    <x v="877"/>
  </r>
  <r>
    <x v="878"/>
  </r>
  <r>
    <x v="879"/>
  </r>
  <r>
    <x v="880"/>
  </r>
  <r>
    <x v="881"/>
  </r>
  <r>
    <x v="882"/>
  </r>
  <r>
    <x v="883"/>
  </r>
  <r>
    <x v="884"/>
  </r>
  <r>
    <x v="885"/>
  </r>
  <r>
    <x v="886"/>
  </r>
  <r>
    <x v="887"/>
  </r>
  <r>
    <x v="888"/>
  </r>
  <r>
    <x v="889"/>
  </r>
  <r>
    <x v="890"/>
  </r>
  <r>
    <x v="891"/>
  </r>
  <r>
    <x v="892"/>
  </r>
  <r>
    <x v="893"/>
  </r>
  <r>
    <x v="894"/>
  </r>
  <r>
    <x v="895"/>
  </r>
  <r>
    <x v="896"/>
  </r>
  <r>
    <x v="897"/>
  </r>
  <r>
    <x v="898"/>
  </r>
  <r>
    <x v="899"/>
  </r>
  <r>
    <x v="900"/>
  </r>
  <r>
    <x v="901"/>
  </r>
  <r>
    <x v="902"/>
  </r>
  <r>
    <x v="903"/>
  </r>
  <r>
    <x v="904"/>
  </r>
  <r>
    <x v="905"/>
  </r>
  <r>
    <x v="906"/>
  </r>
  <r>
    <x v="907"/>
  </r>
  <r>
    <x v="908"/>
  </r>
  <r>
    <x v="909"/>
  </r>
  <r>
    <x v="910"/>
  </r>
  <r>
    <x v="911"/>
  </r>
  <r>
    <x v="912"/>
  </r>
  <r>
    <x v="913"/>
  </r>
  <r>
    <x v="914"/>
  </r>
  <r>
    <x v="915"/>
  </r>
  <r>
    <x v="916"/>
  </r>
  <r>
    <x v="917"/>
  </r>
  <r>
    <x v="918"/>
  </r>
  <r>
    <x v="919"/>
  </r>
  <r>
    <x v="920"/>
  </r>
  <r>
    <x v="921"/>
  </r>
  <r>
    <x v="922"/>
  </r>
  <r>
    <x v="923"/>
  </r>
  <r>
    <x v="924"/>
  </r>
  <r>
    <x v="925"/>
  </r>
  <r>
    <x v="926"/>
  </r>
  <r>
    <x v="927"/>
  </r>
  <r>
    <x v="928"/>
  </r>
  <r>
    <x v="929"/>
  </r>
  <r>
    <x v="930"/>
  </r>
  <r>
    <x v="931"/>
  </r>
  <r>
    <x v="932"/>
  </r>
  <r>
    <x v="933"/>
  </r>
  <r>
    <x v="934"/>
  </r>
  <r>
    <x v="935"/>
  </r>
  <r>
    <x v="936"/>
  </r>
  <r>
    <x v="937"/>
  </r>
  <r>
    <x v="938"/>
  </r>
  <r>
    <x v="939"/>
  </r>
  <r>
    <x v="940"/>
  </r>
  <r>
    <x v="941"/>
  </r>
  <r>
    <x v="942"/>
  </r>
  <r>
    <x v="943"/>
  </r>
  <r>
    <x v="944"/>
  </r>
  <r>
    <x v="945"/>
  </r>
  <r>
    <x v="946"/>
  </r>
  <r>
    <x v="947"/>
  </r>
  <r>
    <x v="948"/>
  </r>
  <r>
    <x v="949"/>
  </r>
  <r>
    <x v="950"/>
  </r>
  <r>
    <x v="951"/>
  </r>
  <r>
    <x v="952"/>
  </r>
  <r>
    <x v="953"/>
  </r>
  <r>
    <x v="954"/>
  </r>
  <r>
    <x v="955"/>
  </r>
  <r>
    <x v="956"/>
  </r>
  <r>
    <x v="957"/>
  </r>
  <r>
    <x v="958"/>
  </r>
  <r>
    <x v="959"/>
  </r>
  <r>
    <x v="960"/>
  </r>
  <r>
    <x v="961"/>
  </r>
  <r>
    <x v="962"/>
  </r>
  <r>
    <x v="963"/>
  </r>
  <r>
    <x v="964"/>
  </r>
  <r>
    <x v="965"/>
  </r>
  <r>
    <x v="966"/>
  </r>
  <r>
    <x v="967"/>
  </r>
  <r>
    <x v="968"/>
  </r>
  <r>
    <x v="969"/>
  </r>
  <r>
    <x v="970"/>
  </r>
  <r>
    <x v="971"/>
  </r>
  <r>
    <x v="972"/>
  </r>
  <r>
    <x v="973"/>
  </r>
  <r>
    <x v="974"/>
  </r>
  <r>
    <x v="975"/>
  </r>
  <r>
    <x v="976"/>
  </r>
  <r>
    <x v="977"/>
  </r>
  <r>
    <x v="978"/>
  </r>
  <r>
    <x v="979"/>
  </r>
  <r>
    <x v="980"/>
  </r>
  <r>
    <x v="981"/>
  </r>
  <r>
    <x v="982"/>
  </r>
  <r>
    <x v="983"/>
  </r>
  <r>
    <x v="984"/>
  </r>
  <r>
    <x v="985"/>
  </r>
  <r>
    <x v="986"/>
  </r>
  <r>
    <x v="987"/>
  </r>
  <r>
    <x v="988"/>
  </r>
  <r>
    <x v="989"/>
  </r>
  <r>
    <x v="990"/>
  </r>
  <r>
    <x v="991"/>
  </r>
  <r>
    <x v="992"/>
  </r>
  <r>
    <x v="993"/>
  </r>
  <r>
    <x v="994"/>
  </r>
  <r>
    <x v="995"/>
  </r>
  <r>
    <x v="996"/>
  </r>
  <r>
    <x v="997"/>
  </r>
  <r>
    <x v="998"/>
  </r>
  <r>
    <x v="9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4"/>
  </r>
  <r>
    <x v="35"/>
  </r>
  <r>
    <x v="36"/>
  </r>
  <r>
    <x v="37"/>
  </r>
  <r>
    <x v="38"/>
  </r>
  <r>
    <x v="39"/>
  </r>
  <r>
    <x v="40"/>
  </r>
  <r>
    <x v="41"/>
  </r>
  <r>
    <x v="42"/>
  </r>
  <r>
    <x v="43"/>
  </r>
  <r>
    <x v="44"/>
  </r>
  <r>
    <x v="45"/>
  </r>
  <r>
    <x v="46"/>
  </r>
  <r>
    <x v="47"/>
  </r>
  <r>
    <x v="48"/>
  </r>
  <r>
    <x v="49"/>
  </r>
  <r>
    <x v="50"/>
  </r>
  <r>
    <x v="51"/>
  </r>
  <r>
    <x v="52"/>
  </r>
  <r>
    <x v="53"/>
  </r>
  <r>
    <x v="54"/>
  </r>
  <r>
    <x v="55"/>
  </r>
  <r>
    <x v="56"/>
  </r>
  <r>
    <x v="57"/>
  </r>
  <r>
    <x v="58"/>
  </r>
  <r>
    <x v="59"/>
  </r>
  <r>
    <x v="60"/>
  </r>
  <r>
    <x v="61"/>
  </r>
  <r>
    <x v="62"/>
  </r>
  <r>
    <x v="63"/>
  </r>
  <r>
    <x v="64"/>
  </r>
  <r>
    <x v="65"/>
  </r>
  <r>
    <x v="66"/>
  </r>
  <r>
    <x v="67"/>
  </r>
  <r>
    <x v="68"/>
  </r>
  <r>
    <x v="69"/>
  </r>
  <r>
    <x v="70"/>
  </r>
  <r>
    <x v="71"/>
  </r>
  <r>
    <x v="72"/>
  </r>
  <r>
    <x v="73"/>
  </r>
  <r>
    <x v="74"/>
  </r>
  <r>
    <x v="75"/>
  </r>
  <r>
    <x v="76"/>
  </r>
  <r>
    <x v="77"/>
  </r>
  <r>
    <x v="78"/>
  </r>
  <r>
    <x v="79"/>
  </r>
  <r>
    <x v="80"/>
  </r>
  <r>
    <x v="81"/>
  </r>
  <r>
    <x v="82"/>
  </r>
  <r>
    <x v="83"/>
  </r>
  <r>
    <x v="84"/>
  </r>
  <r>
    <x v="85"/>
  </r>
  <r>
    <x v="86"/>
  </r>
  <r>
    <x v="87"/>
  </r>
  <r>
    <x v="88"/>
  </r>
  <r>
    <x v="89"/>
  </r>
  <r>
    <x v="90"/>
  </r>
  <r>
    <x v="91"/>
  </r>
  <r>
    <x v="92"/>
  </r>
  <r>
    <x v="93"/>
  </r>
  <r>
    <x v="94"/>
  </r>
  <r>
    <x v="95"/>
  </r>
  <r>
    <x v="96"/>
  </r>
  <r>
    <x v="97"/>
  </r>
  <r>
    <x v="98"/>
  </r>
  <r>
    <x v="99"/>
  </r>
  <r>
    <x v="100"/>
  </r>
  <r>
    <x v="101"/>
  </r>
  <r>
    <x v="102"/>
  </r>
  <r>
    <x v="103"/>
  </r>
  <r>
    <x v="104"/>
  </r>
  <r>
    <x v="105"/>
  </r>
  <r>
    <x v="106"/>
  </r>
  <r>
    <x v="107"/>
  </r>
  <r>
    <x v="108"/>
  </r>
  <r>
    <x v="109"/>
  </r>
  <r>
    <x v="110"/>
  </r>
  <r>
    <x v="111"/>
  </r>
  <r>
    <x v="112"/>
  </r>
  <r>
    <x v="113"/>
  </r>
  <r>
    <x v="114"/>
  </r>
  <r>
    <x v="115"/>
  </r>
  <r>
    <x v="116"/>
  </r>
  <r>
    <x v="117"/>
  </r>
  <r>
    <x v="118"/>
  </r>
  <r>
    <x v="119"/>
  </r>
  <r>
    <x v="120"/>
  </r>
  <r>
    <x v="121"/>
  </r>
  <r>
    <x v="122"/>
  </r>
  <r>
    <x v="123"/>
  </r>
  <r>
    <x v="124"/>
  </r>
  <r>
    <x v="125"/>
  </r>
  <r>
    <x v="126"/>
  </r>
  <r>
    <x v="127"/>
  </r>
  <r>
    <x v="128"/>
  </r>
  <r>
    <x v="129"/>
  </r>
  <r>
    <x v="130"/>
  </r>
  <r>
    <x v="131"/>
  </r>
  <r>
    <x v="132"/>
  </r>
  <r>
    <x v="133"/>
  </r>
  <r>
    <x v="134"/>
  </r>
  <r>
    <x v="135"/>
  </r>
  <r>
    <x v="136"/>
  </r>
  <r>
    <x v="137"/>
  </r>
  <r>
    <x v="138"/>
  </r>
  <r>
    <x v="139"/>
  </r>
  <r>
    <x v="140"/>
  </r>
  <r>
    <x v="141"/>
  </r>
  <r>
    <x v="142"/>
  </r>
  <r>
    <x v="143"/>
  </r>
  <r>
    <x v="144"/>
  </r>
  <r>
    <x v="145"/>
  </r>
  <r>
    <x v="146"/>
  </r>
  <r>
    <x v="147"/>
  </r>
  <r>
    <x v="148"/>
  </r>
  <r>
    <x v="149"/>
  </r>
  <r>
    <x v="150"/>
  </r>
  <r>
    <x v="151"/>
  </r>
  <r>
    <x v="152"/>
  </r>
  <r>
    <x v="153"/>
  </r>
  <r>
    <x v="154"/>
  </r>
  <r>
    <x v="155"/>
  </r>
  <r>
    <x v="156"/>
  </r>
  <r>
    <x v="157"/>
  </r>
  <r>
    <x v="158"/>
  </r>
  <r>
    <x v="159"/>
  </r>
  <r>
    <x v="160"/>
  </r>
  <r>
    <x v="161"/>
  </r>
  <r>
    <x v="162"/>
  </r>
  <r>
    <x v="163"/>
  </r>
  <r>
    <x v="164"/>
  </r>
  <r>
    <x v="165"/>
  </r>
  <r>
    <x v="166"/>
  </r>
  <r>
    <x v="167"/>
  </r>
  <r>
    <x v="168"/>
  </r>
  <r>
    <x v="169"/>
  </r>
  <r>
    <x v="170"/>
  </r>
  <r>
    <x v="171"/>
  </r>
  <r>
    <x v="172"/>
  </r>
  <r>
    <x v="173"/>
  </r>
  <r>
    <x v="174"/>
  </r>
  <r>
    <x v="175"/>
  </r>
  <r>
    <x v="176"/>
  </r>
  <r>
    <x v="177"/>
  </r>
  <r>
    <x v="178"/>
  </r>
  <r>
    <x v="179"/>
  </r>
  <r>
    <x v="180"/>
  </r>
  <r>
    <x v="181"/>
  </r>
  <r>
    <x v="182"/>
  </r>
  <r>
    <x v="183"/>
  </r>
  <r>
    <x v="184"/>
  </r>
  <r>
    <x v="185"/>
  </r>
  <r>
    <x v="186"/>
  </r>
  <r>
    <x v="187"/>
  </r>
  <r>
    <x v="188"/>
  </r>
  <r>
    <x v="189"/>
  </r>
  <r>
    <x v="190"/>
  </r>
  <r>
    <x v="191"/>
  </r>
  <r>
    <x v="192"/>
  </r>
  <r>
    <x v="193"/>
  </r>
  <r>
    <x v="194"/>
  </r>
  <r>
    <x v="195"/>
  </r>
  <r>
    <x v="196"/>
  </r>
  <r>
    <x v="197"/>
  </r>
  <r>
    <x v="198"/>
  </r>
  <r>
    <x v="199"/>
  </r>
  <r>
    <x v="200"/>
  </r>
  <r>
    <x v="201"/>
  </r>
  <r>
    <x v="202"/>
  </r>
  <r>
    <x v="203"/>
  </r>
  <r>
    <x v="204"/>
  </r>
  <r>
    <x v="205"/>
  </r>
  <r>
    <x v="206"/>
  </r>
  <r>
    <x v="207"/>
  </r>
  <r>
    <x v="208"/>
  </r>
  <r>
    <x v="209"/>
  </r>
  <r>
    <x v="210"/>
  </r>
  <r>
    <x v="211"/>
  </r>
  <r>
    <x v="212"/>
  </r>
  <r>
    <x v="213"/>
  </r>
  <r>
    <x v="214"/>
  </r>
  <r>
    <x v="215"/>
  </r>
  <r>
    <x v="216"/>
  </r>
  <r>
    <x v="217"/>
  </r>
  <r>
    <x v="218"/>
  </r>
  <r>
    <x v="219"/>
  </r>
  <r>
    <x v="220"/>
  </r>
  <r>
    <x v="221"/>
  </r>
  <r>
    <x v="222"/>
  </r>
  <r>
    <x v="223"/>
  </r>
  <r>
    <x v="224"/>
  </r>
  <r>
    <x v="225"/>
  </r>
  <r>
    <x v="226"/>
  </r>
  <r>
    <x v="227"/>
  </r>
  <r>
    <x v="228"/>
  </r>
  <r>
    <x v="229"/>
  </r>
  <r>
    <x v="230"/>
  </r>
  <r>
    <x v="231"/>
  </r>
  <r>
    <x v="232"/>
  </r>
  <r>
    <x v="233"/>
  </r>
  <r>
    <x v="234"/>
  </r>
  <r>
    <x v="235"/>
  </r>
  <r>
    <x v="236"/>
  </r>
  <r>
    <x v="237"/>
  </r>
  <r>
    <x v="238"/>
  </r>
  <r>
    <x v="239"/>
  </r>
  <r>
    <x v="240"/>
  </r>
  <r>
    <x v="241"/>
  </r>
  <r>
    <x v="242"/>
  </r>
  <r>
    <x v="243"/>
  </r>
  <r>
    <x v="244"/>
  </r>
  <r>
    <x v="245"/>
  </r>
  <r>
    <x v="246"/>
  </r>
  <r>
    <x v="247"/>
  </r>
  <r>
    <x v="248"/>
  </r>
  <r>
    <x v="249"/>
  </r>
  <r>
    <x v="250"/>
  </r>
  <r>
    <x v="251"/>
  </r>
  <r>
    <x v="252"/>
  </r>
  <r>
    <x v="253"/>
  </r>
  <r>
    <x v="254"/>
  </r>
  <r>
    <x v="255"/>
  </r>
  <r>
    <x v="256"/>
  </r>
  <r>
    <x v="257"/>
  </r>
  <r>
    <x v="258"/>
  </r>
  <r>
    <x v="259"/>
  </r>
  <r>
    <x v="260"/>
  </r>
  <r>
    <x v="261"/>
  </r>
  <r>
    <x v="262"/>
  </r>
  <r>
    <x v="263"/>
  </r>
  <r>
    <x v="264"/>
  </r>
  <r>
    <x v="265"/>
  </r>
  <r>
    <x v="266"/>
  </r>
  <r>
    <x v="267"/>
  </r>
  <r>
    <x v="268"/>
  </r>
  <r>
    <x v="269"/>
  </r>
  <r>
    <x v="270"/>
  </r>
  <r>
    <x v="271"/>
  </r>
  <r>
    <x v="272"/>
  </r>
  <r>
    <x v="273"/>
  </r>
  <r>
    <x v="274"/>
  </r>
  <r>
    <x v="275"/>
  </r>
  <r>
    <x v="276"/>
  </r>
  <r>
    <x v="277"/>
  </r>
  <r>
    <x v="278"/>
  </r>
  <r>
    <x v="279"/>
  </r>
  <r>
    <x v="280"/>
  </r>
  <r>
    <x v="281"/>
  </r>
  <r>
    <x v="282"/>
  </r>
  <r>
    <x v="283"/>
  </r>
  <r>
    <x v="284"/>
  </r>
  <r>
    <x v="285"/>
  </r>
  <r>
    <x v="286"/>
  </r>
  <r>
    <x v="287"/>
  </r>
  <r>
    <x v="288"/>
  </r>
  <r>
    <x v="289"/>
  </r>
  <r>
    <x v="290"/>
  </r>
  <r>
    <x v="291"/>
  </r>
  <r>
    <x v="292"/>
  </r>
  <r>
    <x v="293"/>
  </r>
  <r>
    <x v="294"/>
  </r>
  <r>
    <x v="295"/>
  </r>
  <r>
    <x v="296"/>
  </r>
  <r>
    <x v="297"/>
  </r>
  <r>
    <x v="298"/>
  </r>
  <r>
    <x v="299"/>
  </r>
  <r>
    <x v="300"/>
  </r>
  <r>
    <x v="301"/>
  </r>
  <r>
    <x v="302"/>
  </r>
  <r>
    <x v="303"/>
  </r>
  <r>
    <x v="304"/>
  </r>
  <r>
    <x v="305"/>
  </r>
  <r>
    <x v="306"/>
  </r>
  <r>
    <x v="307"/>
  </r>
  <r>
    <x v="308"/>
  </r>
  <r>
    <x v="309"/>
  </r>
  <r>
    <x v="310"/>
  </r>
  <r>
    <x v="311"/>
  </r>
  <r>
    <x v="312"/>
  </r>
  <r>
    <x v="313"/>
  </r>
  <r>
    <x v="314"/>
  </r>
  <r>
    <x v="315"/>
  </r>
  <r>
    <x v="316"/>
  </r>
  <r>
    <x v="317"/>
  </r>
  <r>
    <x v="318"/>
  </r>
  <r>
    <x v="319"/>
  </r>
  <r>
    <x v="320"/>
  </r>
  <r>
    <x v="321"/>
  </r>
  <r>
    <x v="322"/>
  </r>
  <r>
    <x v="323"/>
  </r>
  <r>
    <x v="324"/>
  </r>
  <r>
    <x v="325"/>
  </r>
  <r>
    <x v="326"/>
  </r>
  <r>
    <x v="327"/>
  </r>
  <r>
    <x v="328"/>
  </r>
  <r>
    <x v="329"/>
  </r>
  <r>
    <x v="330"/>
  </r>
  <r>
    <x v="331"/>
  </r>
  <r>
    <x v="332"/>
  </r>
  <r>
    <x v="333"/>
  </r>
  <r>
    <x v="334"/>
  </r>
  <r>
    <x v="335"/>
  </r>
  <r>
    <x v="336"/>
  </r>
  <r>
    <x v="337"/>
  </r>
  <r>
    <x v="338"/>
  </r>
  <r>
    <x v="339"/>
  </r>
  <r>
    <x v="340"/>
  </r>
  <r>
    <x v="341"/>
  </r>
  <r>
    <x v="342"/>
  </r>
  <r>
    <x v="343"/>
  </r>
  <r>
    <x v="344"/>
  </r>
  <r>
    <x v="345"/>
  </r>
  <r>
    <x v="346"/>
  </r>
  <r>
    <x v="347"/>
  </r>
  <r>
    <x v="348"/>
  </r>
  <r>
    <x v="349"/>
  </r>
  <r>
    <x v="350"/>
  </r>
  <r>
    <x v="351"/>
  </r>
  <r>
    <x v="352"/>
  </r>
  <r>
    <x v="353"/>
  </r>
  <r>
    <x v="354"/>
  </r>
  <r>
    <x v="355"/>
  </r>
  <r>
    <x v="356"/>
  </r>
  <r>
    <x v="357"/>
  </r>
  <r>
    <x v="358"/>
  </r>
  <r>
    <x v="359"/>
  </r>
  <r>
    <x v="360"/>
  </r>
  <r>
    <x v="361"/>
  </r>
  <r>
    <x v="362"/>
  </r>
  <r>
    <x v="363"/>
  </r>
  <r>
    <x v="364"/>
  </r>
  <r>
    <x v="365"/>
  </r>
  <r>
    <x v="366"/>
  </r>
  <r>
    <x v="367"/>
  </r>
  <r>
    <x v="368"/>
  </r>
  <r>
    <x v="369"/>
  </r>
  <r>
    <x v="370"/>
  </r>
  <r>
    <x v="371"/>
  </r>
  <r>
    <x v="372"/>
  </r>
  <r>
    <x v="373"/>
  </r>
  <r>
    <x v="374"/>
  </r>
  <r>
    <x v="375"/>
  </r>
  <r>
    <x v="376"/>
  </r>
  <r>
    <x v="377"/>
  </r>
  <r>
    <x v="378"/>
  </r>
  <r>
    <x v="379"/>
  </r>
  <r>
    <x v="380"/>
  </r>
  <r>
    <x v="381"/>
  </r>
  <r>
    <x v="382"/>
  </r>
  <r>
    <x v="383"/>
  </r>
  <r>
    <x v="384"/>
  </r>
  <r>
    <x v="385"/>
  </r>
  <r>
    <x v="386"/>
  </r>
  <r>
    <x v="387"/>
  </r>
  <r>
    <x v="388"/>
  </r>
  <r>
    <x v="389"/>
  </r>
  <r>
    <x v="390"/>
  </r>
  <r>
    <x v="391"/>
  </r>
  <r>
    <x v="392"/>
  </r>
  <r>
    <x v="393"/>
  </r>
  <r>
    <x v="394"/>
  </r>
  <r>
    <x v="395"/>
  </r>
  <r>
    <x v="396"/>
  </r>
  <r>
    <x v="397"/>
  </r>
  <r>
    <x v="398"/>
  </r>
  <r>
    <x v="399"/>
  </r>
  <r>
    <x v="400"/>
  </r>
  <r>
    <x v="401"/>
  </r>
  <r>
    <x v="402"/>
  </r>
  <r>
    <x v="403"/>
  </r>
  <r>
    <x v="404"/>
  </r>
  <r>
    <x v="405"/>
  </r>
  <r>
    <x v="406"/>
  </r>
  <r>
    <x v="407"/>
  </r>
  <r>
    <x v="408"/>
  </r>
  <r>
    <x v="409"/>
  </r>
  <r>
    <x v="410"/>
  </r>
  <r>
    <x v="411"/>
  </r>
  <r>
    <x v="412"/>
  </r>
  <r>
    <x v="413"/>
  </r>
  <r>
    <x v="414"/>
  </r>
  <r>
    <x v="415"/>
  </r>
  <r>
    <x v="416"/>
  </r>
  <r>
    <x v="417"/>
  </r>
  <r>
    <x v="418"/>
  </r>
  <r>
    <x v="419"/>
  </r>
  <r>
    <x v="420"/>
  </r>
  <r>
    <x v="421"/>
  </r>
  <r>
    <x v="422"/>
  </r>
  <r>
    <x v="423"/>
  </r>
  <r>
    <x v="424"/>
  </r>
  <r>
    <x v="425"/>
  </r>
  <r>
    <x v="426"/>
  </r>
  <r>
    <x v="427"/>
  </r>
  <r>
    <x v="428"/>
  </r>
  <r>
    <x v="429"/>
  </r>
  <r>
    <x v="430"/>
  </r>
  <r>
    <x v="431"/>
  </r>
  <r>
    <x v="432"/>
  </r>
  <r>
    <x v="433"/>
  </r>
  <r>
    <x v="434"/>
  </r>
  <r>
    <x v="435"/>
  </r>
  <r>
    <x v="436"/>
  </r>
  <r>
    <x v="437"/>
  </r>
  <r>
    <x v="438"/>
  </r>
  <r>
    <x v="439"/>
  </r>
  <r>
    <x v="440"/>
  </r>
  <r>
    <x v="441"/>
  </r>
  <r>
    <x v="442"/>
  </r>
  <r>
    <x v="443"/>
  </r>
  <r>
    <x v="444"/>
  </r>
  <r>
    <x v="445"/>
  </r>
  <r>
    <x v="446"/>
  </r>
  <r>
    <x v="447"/>
  </r>
  <r>
    <x v="448"/>
  </r>
  <r>
    <x v="449"/>
  </r>
  <r>
    <x v="450"/>
  </r>
  <r>
    <x v="451"/>
  </r>
  <r>
    <x v="452"/>
  </r>
  <r>
    <x v="453"/>
  </r>
  <r>
    <x v="454"/>
  </r>
  <r>
    <x v="455"/>
  </r>
  <r>
    <x v="456"/>
  </r>
  <r>
    <x v="457"/>
  </r>
  <r>
    <x v="458"/>
  </r>
  <r>
    <x v="459"/>
  </r>
  <r>
    <x v="460"/>
  </r>
  <r>
    <x v="461"/>
  </r>
  <r>
    <x v="462"/>
  </r>
  <r>
    <x v="463"/>
  </r>
  <r>
    <x v="464"/>
  </r>
  <r>
    <x v="465"/>
  </r>
  <r>
    <x v="466"/>
  </r>
  <r>
    <x v="467"/>
  </r>
  <r>
    <x v="468"/>
  </r>
  <r>
    <x v="469"/>
  </r>
  <r>
    <x v="470"/>
  </r>
  <r>
    <x v="471"/>
  </r>
  <r>
    <x v="472"/>
  </r>
  <r>
    <x v="473"/>
  </r>
  <r>
    <x v="474"/>
  </r>
  <r>
    <x v="475"/>
  </r>
  <r>
    <x v="476"/>
  </r>
  <r>
    <x v="477"/>
  </r>
  <r>
    <x v="478"/>
  </r>
  <r>
    <x v="479"/>
  </r>
  <r>
    <x v="480"/>
  </r>
  <r>
    <x v="481"/>
  </r>
  <r>
    <x v="482"/>
  </r>
  <r>
    <x v="483"/>
  </r>
  <r>
    <x v="484"/>
  </r>
  <r>
    <x v="485"/>
  </r>
  <r>
    <x v="486"/>
  </r>
  <r>
    <x v="487"/>
  </r>
  <r>
    <x v="488"/>
  </r>
  <r>
    <x v="489"/>
  </r>
  <r>
    <x v="490"/>
  </r>
  <r>
    <x v="491"/>
  </r>
  <r>
    <x v="492"/>
  </r>
  <r>
    <x v="493"/>
  </r>
  <r>
    <x v="494"/>
  </r>
  <r>
    <x v="495"/>
  </r>
  <r>
    <x v="496"/>
  </r>
  <r>
    <x v="497"/>
  </r>
  <r>
    <x v="498"/>
  </r>
  <r>
    <x v="499"/>
  </r>
  <r>
    <x v="500"/>
  </r>
  <r>
    <x v="501"/>
  </r>
  <r>
    <x v="502"/>
  </r>
  <r>
    <x v="503"/>
  </r>
  <r>
    <x v="504"/>
  </r>
  <r>
    <x v="505"/>
  </r>
  <r>
    <x v="506"/>
  </r>
  <r>
    <x v="507"/>
  </r>
  <r>
    <x v="508"/>
  </r>
  <r>
    <x v="509"/>
  </r>
  <r>
    <x v="510"/>
  </r>
  <r>
    <x v="511"/>
  </r>
  <r>
    <x v="512"/>
  </r>
  <r>
    <x v="513"/>
  </r>
  <r>
    <x v="514"/>
  </r>
  <r>
    <x v="515"/>
  </r>
  <r>
    <x v="516"/>
  </r>
  <r>
    <x v="517"/>
  </r>
  <r>
    <x v="518"/>
  </r>
  <r>
    <x v="519"/>
  </r>
  <r>
    <x v="520"/>
  </r>
  <r>
    <x v="521"/>
  </r>
  <r>
    <x v="522"/>
  </r>
  <r>
    <x v="523"/>
  </r>
  <r>
    <x v="524"/>
  </r>
  <r>
    <x v="525"/>
  </r>
  <r>
    <x v="526"/>
  </r>
  <r>
    <x v="527"/>
  </r>
  <r>
    <x v="528"/>
  </r>
  <r>
    <x v="529"/>
  </r>
  <r>
    <x v="530"/>
  </r>
  <r>
    <x v="531"/>
  </r>
  <r>
    <x v="532"/>
  </r>
  <r>
    <x v="533"/>
  </r>
  <r>
    <x v="534"/>
  </r>
  <r>
    <x v="535"/>
  </r>
  <r>
    <x v="536"/>
  </r>
  <r>
    <x v="537"/>
  </r>
  <r>
    <x v="538"/>
  </r>
  <r>
    <x v="539"/>
  </r>
  <r>
    <x v="540"/>
  </r>
  <r>
    <x v="541"/>
  </r>
  <r>
    <x v="542"/>
  </r>
  <r>
    <x v="543"/>
  </r>
  <r>
    <x v="544"/>
  </r>
  <r>
    <x v="545"/>
  </r>
  <r>
    <x v="546"/>
  </r>
  <r>
    <x v="547"/>
  </r>
  <r>
    <x v="548"/>
  </r>
  <r>
    <x v="549"/>
  </r>
  <r>
    <x v="550"/>
  </r>
  <r>
    <x v="551"/>
  </r>
  <r>
    <x v="552"/>
  </r>
  <r>
    <x v="553"/>
  </r>
  <r>
    <x v="554"/>
  </r>
  <r>
    <x v="555"/>
  </r>
  <r>
    <x v="556"/>
  </r>
  <r>
    <x v="557"/>
  </r>
  <r>
    <x v="558"/>
  </r>
  <r>
    <x v="559"/>
  </r>
  <r>
    <x v="560"/>
  </r>
  <r>
    <x v="561"/>
  </r>
  <r>
    <x v="562"/>
  </r>
  <r>
    <x v="563"/>
  </r>
  <r>
    <x v="564"/>
  </r>
  <r>
    <x v="565"/>
  </r>
  <r>
    <x v="566"/>
  </r>
  <r>
    <x v="567"/>
  </r>
  <r>
    <x v="568"/>
  </r>
  <r>
    <x v="569"/>
  </r>
  <r>
    <x v="570"/>
  </r>
  <r>
    <x v="571"/>
  </r>
  <r>
    <x v="572"/>
  </r>
  <r>
    <x v="573"/>
  </r>
  <r>
    <x v="574"/>
  </r>
  <r>
    <x v="575"/>
  </r>
  <r>
    <x v="576"/>
  </r>
  <r>
    <x v="577"/>
  </r>
  <r>
    <x v="578"/>
  </r>
  <r>
    <x v="579"/>
  </r>
  <r>
    <x v="580"/>
  </r>
  <r>
    <x v="581"/>
  </r>
  <r>
    <x v="582"/>
  </r>
  <r>
    <x v="583"/>
  </r>
  <r>
    <x v="584"/>
  </r>
  <r>
    <x v="585"/>
  </r>
  <r>
    <x v="586"/>
  </r>
  <r>
    <x v="587"/>
  </r>
  <r>
    <x v="588"/>
  </r>
  <r>
    <x v="589"/>
  </r>
  <r>
    <x v="590"/>
  </r>
  <r>
    <x v="591"/>
  </r>
  <r>
    <x v="592"/>
  </r>
  <r>
    <x v="593"/>
  </r>
  <r>
    <x v="594"/>
  </r>
  <r>
    <x v="595"/>
  </r>
  <r>
    <x v="596"/>
  </r>
  <r>
    <x v="597"/>
  </r>
  <r>
    <x v="598"/>
  </r>
  <r>
    <x v="599"/>
  </r>
  <r>
    <x v="600"/>
  </r>
  <r>
    <x v="601"/>
  </r>
  <r>
    <x v="602"/>
  </r>
  <r>
    <x v="603"/>
  </r>
  <r>
    <x v="604"/>
  </r>
  <r>
    <x v="605"/>
  </r>
  <r>
    <x v="606"/>
  </r>
  <r>
    <x v="607"/>
  </r>
  <r>
    <x v="608"/>
  </r>
  <r>
    <x v="609"/>
  </r>
  <r>
    <x v="610"/>
  </r>
  <r>
    <x v="611"/>
  </r>
  <r>
    <x v="612"/>
  </r>
  <r>
    <x v="613"/>
  </r>
  <r>
    <x v="614"/>
  </r>
  <r>
    <x v="615"/>
  </r>
  <r>
    <x v="616"/>
  </r>
  <r>
    <x v="617"/>
  </r>
  <r>
    <x v="618"/>
  </r>
  <r>
    <x v="619"/>
  </r>
  <r>
    <x v="620"/>
  </r>
  <r>
    <x v="621"/>
  </r>
  <r>
    <x v="622"/>
  </r>
  <r>
    <x v="623"/>
  </r>
  <r>
    <x v="624"/>
  </r>
  <r>
    <x v="625"/>
  </r>
  <r>
    <x v="626"/>
  </r>
  <r>
    <x v="627"/>
  </r>
  <r>
    <x v="628"/>
  </r>
  <r>
    <x v="629"/>
  </r>
  <r>
    <x v="630"/>
  </r>
  <r>
    <x v="631"/>
  </r>
  <r>
    <x v="632"/>
  </r>
  <r>
    <x v="633"/>
  </r>
  <r>
    <x v="634"/>
  </r>
  <r>
    <x v="635"/>
  </r>
  <r>
    <x v="636"/>
  </r>
  <r>
    <x v="637"/>
  </r>
  <r>
    <x v="638"/>
  </r>
  <r>
    <x v="639"/>
  </r>
  <r>
    <x v="640"/>
  </r>
  <r>
    <x v="641"/>
  </r>
  <r>
    <x v="642"/>
  </r>
  <r>
    <x v="643"/>
  </r>
  <r>
    <x v="644"/>
  </r>
  <r>
    <x v="645"/>
  </r>
  <r>
    <x v="646"/>
  </r>
  <r>
    <x v="647"/>
  </r>
  <r>
    <x v="648"/>
  </r>
  <r>
    <x v="649"/>
  </r>
  <r>
    <x v="650"/>
  </r>
  <r>
    <x v="651"/>
  </r>
  <r>
    <x v="652"/>
  </r>
  <r>
    <x v="653"/>
  </r>
  <r>
    <x v="654"/>
  </r>
  <r>
    <x v="655"/>
  </r>
  <r>
    <x v="656"/>
  </r>
  <r>
    <x v="657"/>
  </r>
  <r>
    <x v="658"/>
  </r>
  <r>
    <x v="659"/>
  </r>
  <r>
    <x v="660"/>
  </r>
  <r>
    <x v="661"/>
  </r>
  <r>
    <x v="662"/>
  </r>
  <r>
    <x v="663"/>
  </r>
  <r>
    <x v="664"/>
  </r>
  <r>
    <x v="665"/>
  </r>
  <r>
    <x v="666"/>
  </r>
  <r>
    <x v="667"/>
  </r>
  <r>
    <x v="668"/>
  </r>
  <r>
    <x v="669"/>
  </r>
  <r>
    <x v="670"/>
  </r>
  <r>
    <x v="671"/>
  </r>
  <r>
    <x v="672"/>
  </r>
  <r>
    <x v="673"/>
  </r>
  <r>
    <x v="674"/>
  </r>
  <r>
    <x v="675"/>
  </r>
  <r>
    <x v="676"/>
  </r>
  <r>
    <x v="677"/>
  </r>
  <r>
    <x v="678"/>
  </r>
  <r>
    <x v="679"/>
  </r>
  <r>
    <x v="680"/>
  </r>
  <r>
    <x v="681"/>
  </r>
  <r>
    <x v="682"/>
  </r>
  <r>
    <x v="683"/>
  </r>
  <r>
    <x v="684"/>
  </r>
  <r>
    <x v="685"/>
  </r>
  <r>
    <x v="686"/>
  </r>
  <r>
    <x v="687"/>
  </r>
  <r>
    <x v="688"/>
  </r>
  <r>
    <x v="689"/>
  </r>
  <r>
    <x v="690"/>
  </r>
  <r>
    <x v="691"/>
  </r>
  <r>
    <x v="692"/>
  </r>
  <r>
    <x v="693"/>
  </r>
  <r>
    <x v="694"/>
  </r>
  <r>
    <x v="695"/>
  </r>
  <r>
    <x v="696"/>
  </r>
  <r>
    <x v="697"/>
  </r>
  <r>
    <x v="698"/>
  </r>
  <r>
    <x v="699"/>
  </r>
  <r>
    <x v="700"/>
  </r>
  <r>
    <x v="701"/>
  </r>
  <r>
    <x v="702"/>
  </r>
  <r>
    <x v="703"/>
  </r>
  <r>
    <x v="704"/>
  </r>
  <r>
    <x v="705"/>
  </r>
  <r>
    <x v="706"/>
  </r>
  <r>
    <x v="707"/>
  </r>
  <r>
    <x v="708"/>
  </r>
  <r>
    <x v="709"/>
  </r>
  <r>
    <x v="710"/>
  </r>
  <r>
    <x v="711"/>
  </r>
  <r>
    <x v="712"/>
  </r>
  <r>
    <x v="713"/>
  </r>
  <r>
    <x v="714"/>
  </r>
  <r>
    <x v="715"/>
  </r>
  <r>
    <x v="716"/>
  </r>
  <r>
    <x v="717"/>
  </r>
  <r>
    <x v="718"/>
  </r>
  <r>
    <x v="719"/>
  </r>
  <r>
    <x v="720"/>
  </r>
  <r>
    <x v="721"/>
  </r>
  <r>
    <x v="722"/>
  </r>
  <r>
    <x v="723"/>
  </r>
  <r>
    <x v="724"/>
  </r>
  <r>
    <x v="725"/>
  </r>
  <r>
    <x v="726"/>
  </r>
  <r>
    <x v="727"/>
  </r>
  <r>
    <x v="728"/>
  </r>
  <r>
    <x v="729"/>
  </r>
  <r>
    <x v="730"/>
  </r>
  <r>
    <x v="731"/>
  </r>
  <r>
    <x v="732"/>
  </r>
  <r>
    <x v="733"/>
  </r>
  <r>
    <x v="734"/>
  </r>
  <r>
    <x v="735"/>
  </r>
  <r>
    <x v="736"/>
  </r>
  <r>
    <x v="737"/>
  </r>
  <r>
    <x v="738"/>
  </r>
  <r>
    <x v="739"/>
  </r>
  <r>
    <x v="740"/>
  </r>
  <r>
    <x v="741"/>
  </r>
  <r>
    <x v="742"/>
  </r>
  <r>
    <x v="743"/>
  </r>
  <r>
    <x v="744"/>
  </r>
  <r>
    <x v="745"/>
  </r>
  <r>
    <x v="746"/>
  </r>
  <r>
    <x v="747"/>
  </r>
  <r>
    <x v="748"/>
  </r>
  <r>
    <x v="749"/>
  </r>
  <r>
    <x v="750"/>
  </r>
  <r>
    <x v="751"/>
  </r>
  <r>
    <x v="752"/>
  </r>
  <r>
    <x v="753"/>
  </r>
  <r>
    <x v="754"/>
  </r>
  <r>
    <x v="755"/>
  </r>
  <r>
    <x v="756"/>
  </r>
  <r>
    <x v="757"/>
  </r>
  <r>
    <x v="758"/>
  </r>
  <r>
    <x v="759"/>
  </r>
  <r>
    <x v="760"/>
  </r>
  <r>
    <x v="761"/>
  </r>
  <r>
    <x v="762"/>
  </r>
  <r>
    <x v="763"/>
  </r>
  <r>
    <x v="764"/>
  </r>
  <r>
    <x v="765"/>
  </r>
  <r>
    <x v="766"/>
  </r>
  <r>
    <x v="767"/>
  </r>
  <r>
    <x v="768"/>
  </r>
  <r>
    <x v="769"/>
  </r>
  <r>
    <x v="770"/>
  </r>
  <r>
    <x v="771"/>
  </r>
  <r>
    <x v="772"/>
  </r>
  <r>
    <x v="773"/>
  </r>
  <r>
    <x v="774"/>
  </r>
  <r>
    <x v="775"/>
  </r>
  <r>
    <x v="776"/>
  </r>
  <r>
    <x v="777"/>
  </r>
  <r>
    <x v="778"/>
  </r>
  <r>
    <x v="779"/>
  </r>
  <r>
    <x v="780"/>
  </r>
  <r>
    <x v="781"/>
  </r>
  <r>
    <x v="782"/>
  </r>
  <r>
    <x v="783"/>
  </r>
  <r>
    <x v="784"/>
  </r>
  <r>
    <x v="785"/>
  </r>
  <r>
    <x v="786"/>
  </r>
  <r>
    <x v="787"/>
  </r>
  <r>
    <x v="788"/>
  </r>
  <r>
    <x v="789"/>
  </r>
  <r>
    <x v="790"/>
  </r>
  <r>
    <x v="791"/>
  </r>
  <r>
    <x v="792"/>
  </r>
  <r>
    <x v="793"/>
  </r>
  <r>
    <x v="794"/>
  </r>
  <r>
    <x v="795"/>
  </r>
  <r>
    <x v="796"/>
  </r>
  <r>
    <x v="797"/>
  </r>
  <r>
    <x v="798"/>
  </r>
  <r>
    <x v="799"/>
  </r>
  <r>
    <x v="800"/>
  </r>
  <r>
    <x v="801"/>
  </r>
  <r>
    <x v="802"/>
  </r>
  <r>
    <x v="803"/>
  </r>
  <r>
    <x v="804"/>
  </r>
  <r>
    <x v="805"/>
  </r>
  <r>
    <x v="806"/>
  </r>
  <r>
    <x v="807"/>
  </r>
  <r>
    <x v="808"/>
  </r>
  <r>
    <x v="809"/>
  </r>
  <r>
    <x v="810"/>
  </r>
  <r>
    <x v="811"/>
  </r>
  <r>
    <x v="812"/>
  </r>
  <r>
    <x v="813"/>
  </r>
  <r>
    <x v="814"/>
  </r>
  <r>
    <x v="815"/>
  </r>
  <r>
    <x v="816"/>
  </r>
  <r>
    <x v="817"/>
  </r>
  <r>
    <x v="818"/>
  </r>
  <r>
    <x v="819"/>
  </r>
  <r>
    <x v="820"/>
  </r>
  <r>
    <x v="821"/>
  </r>
  <r>
    <x v="822"/>
  </r>
  <r>
    <x v="823"/>
  </r>
  <r>
    <x v="824"/>
  </r>
  <r>
    <x v="825"/>
  </r>
  <r>
    <x v="826"/>
  </r>
  <r>
    <x v="827"/>
  </r>
  <r>
    <x v="828"/>
  </r>
  <r>
    <x v="829"/>
  </r>
  <r>
    <x v="830"/>
  </r>
  <r>
    <x v="831"/>
  </r>
  <r>
    <x v="832"/>
  </r>
  <r>
    <x v="833"/>
  </r>
  <r>
    <x v="834"/>
  </r>
  <r>
    <x v="835"/>
  </r>
  <r>
    <x v="836"/>
  </r>
  <r>
    <x v="837"/>
  </r>
  <r>
    <x v="838"/>
  </r>
  <r>
    <x v="839"/>
  </r>
  <r>
    <x v="840"/>
  </r>
  <r>
    <x v="841"/>
  </r>
  <r>
    <x v="842"/>
  </r>
  <r>
    <x v="843"/>
  </r>
  <r>
    <x v="844"/>
  </r>
  <r>
    <x v="845"/>
  </r>
  <r>
    <x v="846"/>
  </r>
  <r>
    <x v="847"/>
  </r>
  <r>
    <x v="848"/>
  </r>
  <r>
    <x v="849"/>
  </r>
  <r>
    <x v="850"/>
  </r>
  <r>
    <x v="851"/>
  </r>
  <r>
    <x v="852"/>
  </r>
  <r>
    <x v="853"/>
  </r>
  <r>
    <x v="854"/>
  </r>
  <r>
    <x v="855"/>
  </r>
  <r>
    <x v="856"/>
  </r>
  <r>
    <x v="857"/>
  </r>
  <r>
    <x v="858"/>
  </r>
  <r>
    <x v="859"/>
  </r>
  <r>
    <x v="860"/>
  </r>
  <r>
    <x v="861"/>
  </r>
  <r>
    <x v="862"/>
  </r>
  <r>
    <x v="863"/>
  </r>
  <r>
    <x v="864"/>
  </r>
  <r>
    <x v="865"/>
  </r>
  <r>
    <x v="866"/>
  </r>
  <r>
    <x v="867"/>
  </r>
  <r>
    <x v="868"/>
  </r>
  <r>
    <x v="869"/>
  </r>
  <r>
    <x v="870"/>
  </r>
  <r>
    <x v="871"/>
  </r>
  <r>
    <x v="872"/>
  </r>
  <r>
    <x v="873"/>
  </r>
  <r>
    <x v="874"/>
  </r>
  <r>
    <x v="875"/>
  </r>
  <r>
    <x v="876"/>
  </r>
  <r>
    <x v="877"/>
  </r>
  <r>
    <x v="878"/>
  </r>
  <r>
    <x v="879"/>
  </r>
  <r>
    <x v="880"/>
  </r>
  <r>
    <x v="881"/>
  </r>
  <r>
    <x v="882"/>
  </r>
  <r>
    <x v="883"/>
  </r>
  <r>
    <x v="884"/>
  </r>
  <r>
    <x v="885"/>
  </r>
  <r>
    <x v="886"/>
  </r>
  <r>
    <x v="887"/>
  </r>
  <r>
    <x v="888"/>
  </r>
  <r>
    <x v="889"/>
  </r>
  <r>
    <x v="890"/>
  </r>
  <r>
    <x v="891"/>
  </r>
  <r>
    <x v="892"/>
  </r>
  <r>
    <x v="893"/>
  </r>
  <r>
    <x v="894"/>
  </r>
  <r>
    <x v="895"/>
  </r>
  <r>
    <x v="896"/>
  </r>
  <r>
    <x v="897"/>
  </r>
  <r>
    <x v="898"/>
  </r>
  <r>
    <x v="899"/>
  </r>
  <r>
    <x v="900"/>
  </r>
  <r>
    <x v="901"/>
  </r>
  <r>
    <x v="902"/>
  </r>
  <r>
    <x v="903"/>
  </r>
  <r>
    <x v="904"/>
  </r>
  <r>
    <x v="905"/>
  </r>
  <r>
    <x v="906"/>
  </r>
  <r>
    <x v="907"/>
  </r>
  <r>
    <x v="908"/>
  </r>
  <r>
    <x v="909"/>
  </r>
  <r>
    <x v="910"/>
  </r>
  <r>
    <x v="911"/>
  </r>
  <r>
    <x v="912"/>
  </r>
  <r>
    <x v="913"/>
  </r>
  <r>
    <x v="914"/>
  </r>
  <r>
    <x v="915"/>
  </r>
  <r>
    <x v="916"/>
  </r>
  <r>
    <x v="917"/>
  </r>
  <r>
    <x v="918"/>
  </r>
  <r>
    <x v="919"/>
  </r>
  <r>
    <x v="920"/>
  </r>
  <r>
    <x v="921"/>
  </r>
  <r>
    <x v="922"/>
  </r>
  <r>
    <x v="923"/>
  </r>
  <r>
    <x v="924"/>
  </r>
  <r>
    <x v="925"/>
  </r>
  <r>
    <x v="926"/>
  </r>
  <r>
    <x v="927"/>
  </r>
  <r>
    <x v="928"/>
  </r>
  <r>
    <x v="929"/>
  </r>
  <r>
    <x v="930"/>
  </r>
  <r>
    <x v="931"/>
  </r>
  <r>
    <x v="932"/>
  </r>
  <r>
    <x v="933"/>
  </r>
  <r>
    <x v="934"/>
  </r>
  <r>
    <x v="935"/>
  </r>
  <r>
    <x v="936"/>
  </r>
  <r>
    <x v="937"/>
  </r>
  <r>
    <x v="938"/>
  </r>
  <r>
    <x v="939"/>
  </r>
  <r>
    <x v="940"/>
  </r>
  <r>
    <x v="941"/>
  </r>
  <r>
    <x v="942"/>
  </r>
  <r>
    <x v="943"/>
  </r>
  <r>
    <x v="944"/>
  </r>
  <r>
    <x v="945"/>
  </r>
  <r>
    <x v="946"/>
  </r>
  <r>
    <x v="947"/>
  </r>
  <r>
    <x v="948"/>
  </r>
  <r>
    <x v="949"/>
  </r>
  <r>
    <x v="950"/>
  </r>
  <r>
    <x v="951"/>
  </r>
  <r>
    <x v="952"/>
  </r>
  <r>
    <x v="953"/>
  </r>
  <r>
    <x v="954"/>
  </r>
  <r>
    <x v="955"/>
  </r>
  <r>
    <x v="956"/>
  </r>
  <r>
    <x v="957"/>
  </r>
  <r>
    <x v="958"/>
  </r>
  <r>
    <x v="959"/>
  </r>
  <r>
    <x v="960"/>
  </r>
  <r>
    <x v="961"/>
  </r>
  <r>
    <x v="962"/>
  </r>
  <r>
    <x v="963"/>
  </r>
  <r>
    <x v="964"/>
  </r>
  <r>
    <x v="965"/>
  </r>
  <r>
    <x v="966"/>
  </r>
  <r>
    <x v="967"/>
  </r>
  <r>
    <x v="968"/>
  </r>
  <r>
    <x v="969"/>
  </r>
  <r>
    <x v="970"/>
  </r>
  <r>
    <x v="971"/>
  </r>
  <r>
    <x v="972"/>
  </r>
  <r>
    <x v="973"/>
  </r>
  <r>
    <x v="974"/>
  </r>
  <r>
    <x v="975"/>
  </r>
  <r>
    <x v="976"/>
  </r>
  <r>
    <x v="977"/>
  </r>
  <r>
    <x v="978"/>
  </r>
  <r>
    <x v="979"/>
  </r>
  <r>
    <x v="980"/>
  </r>
  <r>
    <x v="981"/>
  </r>
  <r>
    <x v="982"/>
  </r>
  <r>
    <x v="983"/>
  </r>
  <r>
    <x v="984"/>
  </r>
  <r>
    <x v="985"/>
  </r>
  <r>
    <x v="986"/>
  </r>
  <r>
    <x v="987"/>
  </r>
  <r>
    <x v="988"/>
  </r>
  <r>
    <x v="989"/>
  </r>
  <r>
    <x v="990"/>
  </r>
  <r>
    <x v="991"/>
  </r>
  <r>
    <x v="992"/>
  </r>
  <r>
    <x v="993"/>
  </r>
  <r>
    <x v="994"/>
  </r>
  <r>
    <x v="995"/>
  </r>
  <r>
    <x v="996"/>
  </r>
  <r>
    <x v="997"/>
  </r>
  <r>
    <x v="998"/>
  </r>
  <r>
    <x v="99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00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4"/>
  </r>
  <r>
    <x v="35"/>
  </r>
  <r>
    <x v="36"/>
  </r>
  <r>
    <x v="37"/>
  </r>
  <r>
    <x v="38"/>
  </r>
  <r>
    <x v="39"/>
  </r>
  <r>
    <x v="40"/>
  </r>
  <r>
    <x v="41"/>
  </r>
  <r>
    <x v="42"/>
  </r>
  <r>
    <x v="43"/>
  </r>
  <r>
    <x v="44"/>
  </r>
  <r>
    <x v="45"/>
  </r>
  <r>
    <x v="46"/>
  </r>
  <r>
    <x v="47"/>
  </r>
  <r>
    <x v="48"/>
  </r>
  <r>
    <x v="49"/>
  </r>
  <r>
    <x v="50"/>
  </r>
  <r>
    <x v="51"/>
  </r>
  <r>
    <x v="52"/>
  </r>
  <r>
    <x v="53"/>
  </r>
  <r>
    <x v="54"/>
  </r>
  <r>
    <x v="55"/>
  </r>
  <r>
    <x v="56"/>
  </r>
  <r>
    <x v="57"/>
  </r>
  <r>
    <x v="58"/>
  </r>
  <r>
    <x v="59"/>
  </r>
  <r>
    <x v="60"/>
  </r>
  <r>
    <x v="61"/>
  </r>
  <r>
    <x v="62"/>
  </r>
  <r>
    <x v="63"/>
  </r>
  <r>
    <x v="64"/>
  </r>
  <r>
    <x v="65"/>
  </r>
  <r>
    <x v="66"/>
  </r>
  <r>
    <x v="67"/>
  </r>
  <r>
    <x v="68"/>
  </r>
  <r>
    <x v="69"/>
  </r>
  <r>
    <x v="70"/>
  </r>
  <r>
    <x v="71"/>
  </r>
  <r>
    <x v="72"/>
  </r>
  <r>
    <x v="73"/>
  </r>
  <r>
    <x v="74"/>
  </r>
  <r>
    <x v="75"/>
  </r>
  <r>
    <x v="76"/>
  </r>
  <r>
    <x v="77"/>
  </r>
  <r>
    <x v="78"/>
  </r>
  <r>
    <x v="79"/>
  </r>
  <r>
    <x v="80"/>
  </r>
  <r>
    <x v="81"/>
  </r>
  <r>
    <x v="82"/>
  </r>
  <r>
    <x v="83"/>
  </r>
  <r>
    <x v="84"/>
  </r>
  <r>
    <x v="85"/>
  </r>
  <r>
    <x v="86"/>
  </r>
  <r>
    <x v="87"/>
  </r>
  <r>
    <x v="88"/>
  </r>
  <r>
    <x v="89"/>
  </r>
  <r>
    <x v="90"/>
  </r>
  <r>
    <x v="91"/>
  </r>
  <r>
    <x v="92"/>
  </r>
  <r>
    <x v="93"/>
  </r>
  <r>
    <x v="94"/>
  </r>
  <r>
    <x v="95"/>
  </r>
  <r>
    <x v="96"/>
  </r>
  <r>
    <x v="97"/>
  </r>
  <r>
    <x v="98"/>
  </r>
  <r>
    <x v="99"/>
  </r>
  <r>
    <x v="100"/>
  </r>
  <r>
    <x v="101"/>
  </r>
  <r>
    <x v="102"/>
  </r>
  <r>
    <x v="103"/>
  </r>
  <r>
    <x v="104"/>
  </r>
  <r>
    <x v="105"/>
  </r>
  <r>
    <x v="106"/>
  </r>
  <r>
    <x v="107"/>
  </r>
  <r>
    <x v="108"/>
  </r>
  <r>
    <x v="109"/>
  </r>
  <r>
    <x v="110"/>
  </r>
  <r>
    <x v="111"/>
  </r>
  <r>
    <x v="112"/>
  </r>
  <r>
    <x v="113"/>
  </r>
  <r>
    <x v="114"/>
  </r>
  <r>
    <x v="115"/>
  </r>
  <r>
    <x v="116"/>
  </r>
  <r>
    <x v="117"/>
  </r>
  <r>
    <x v="118"/>
  </r>
  <r>
    <x v="119"/>
  </r>
  <r>
    <x v="120"/>
  </r>
  <r>
    <x v="121"/>
  </r>
  <r>
    <x v="122"/>
  </r>
  <r>
    <x v="123"/>
  </r>
  <r>
    <x v="124"/>
  </r>
  <r>
    <x v="125"/>
  </r>
  <r>
    <x v="126"/>
  </r>
  <r>
    <x v="127"/>
  </r>
  <r>
    <x v="128"/>
  </r>
  <r>
    <x v="129"/>
  </r>
  <r>
    <x v="130"/>
  </r>
  <r>
    <x v="131"/>
  </r>
  <r>
    <x v="132"/>
  </r>
  <r>
    <x v="133"/>
  </r>
  <r>
    <x v="134"/>
  </r>
  <r>
    <x v="135"/>
  </r>
  <r>
    <x v="136"/>
  </r>
  <r>
    <x v="137"/>
  </r>
  <r>
    <x v="138"/>
  </r>
  <r>
    <x v="139"/>
  </r>
  <r>
    <x v="140"/>
  </r>
  <r>
    <x v="141"/>
  </r>
  <r>
    <x v="142"/>
  </r>
  <r>
    <x v="143"/>
  </r>
  <r>
    <x v="144"/>
  </r>
  <r>
    <x v="145"/>
  </r>
  <r>
    <x v="146"/>
  </r>
  <r>
    <x v="147"/>
  </r>
  <r>
    <x v="148"/>
  </r>
  <r>
    <x v="149"/>
  </r>
  <r>
    <x v="150"/>
  </r>
  <r>
    <x v="151"/>
  </r>
  <r>
    <x v="152"/>
  </r>
  <r>
    <x v="153"/>
  </r>
  <r>
    <x v="154"/>
  </r>
  <r>
    <x v="155"/>
  </r>
  <r>
    <x v="156"/>
  </r>
  <r>
    <x v="157"/>
  </r>
  <r>
    <x v="158"/>
  </r>
  <r>
    <x v="159"/>
  </r>
  <r>
    <x v="160"/>
  </r>
  <r>
    <x v="161"/>
  </r>
  <r>
    <x v="162"/>
  </r>
  <r>
    <x v="163"/>
  </r>
  <r>
    <x v="164"/>
  </r>
  <r>
    <x v="165"/>
  </r>
  <r>
    <x v="166"/>
  </r>
  <r>
    <x v="167"/>
  </r>
  <r>
    <x v="168"/>
  </r>
  <r>
    <x v="169"/>
  </r>
  <r>
    <x v="170"/>
  </r>
  <r>
    <x v="171"/>
  </r>
  <r>
    <x v="172"/>
  </r>
  <r>
    <x v="173"/>
  </r>
  <r>
    <x v="174"/>
  </r>
  <r>
    <x v="175"/>
  </r>
  <r>
    <x v="176"/>
  </r>
  <r>
    <x v="177"/>
  </r>
  <r>
    <x v="178"/>
  </r>
  <r>
    <x v="179"/>
  </r>
  <r>
    <x v="180"/>
  </r>
  <r>
    <x v="181"/>
  </r>
  <r>
    <x v="182"/>
  </r>
  <r>
    <x v="183"/>
  </r>
  <r>
    <x v="184"/>
  </r>
  <r>
    <x v="185"/>
  </r>
  <r>
    <x v="186"/>
  </r>
  <r>
    <x v="187"/>
  </r>
  <r>
    <x v="188"/>
  </r>
  <r>
    <x v="189"/>
  </r>
  <r>
    <x v="190"/>
  </r>
  <r>
    <x v="191"/>
  </r>
  <r>
    <x v="192"/>
  </r>
  <r>
    <x v="193"/>
  </r>
  <r>
    <x v="194"/>
  </r>
  <r>
    <x v="195"/>
  </r>
  <r>
    <x v="196"/>
  </r>
  <r>
    <x v="197"/>
  </r>
  <r>
    <x v="198"/>
  </r>
  <r>
    <x v="199"/>
  </r>
  <r>
    <x v="200"/>
  </r>
  <r>
    <x v="201"/>
  </r>
  <r>
    <x v="202"/>
  </r>
  <r>
    <x v="203"/>
  </r>
  <r>
    <x v="204"/>
  </r>
  <r>
    <x v="205"/>
  </r>
  <r>
    <x v="206"/>
  </r>
  <r>
    <x v="207"/>
  </r>
  <r>
    <x v="208"/>
  </r>
  <r>
    <x v="209"/>
  </r>
  <r>
    <x v="210"/>
  </r>
  <r>
    <x v="211"/>
  </r>
  <r>
    <x v="212"/>
  </r>
  <r>
    <x v="213"/>
  </r>
  <r>
    <x v="214"/>
  </r>
  <r>
    <x v="215"/>
  </r>
  <r>
    <x v="216"/>
  </r>
  <r>
    <x v="217"/>
  </r>
  <r>
    <x v="218"/>
  </r>
  <r>
    <x v="219"/>
  </r>
  <r>
    <x v="220"/>
  </r>
  <r>
    <x v="221"/>
  </r>
  <r>
    <x v="222"/>
  </r>
  <r>
    <x v="223"/>
  </r>
  <r>
    <x v="224"/>
  </r>
  <r>
    <x v="225"/>
  </r>
  <r>
    <x v="226"/>
  </r>
  <r>
    <x v="227"/>
  </r>
  <r>
    <x v="228"/>
  </r>
  <r>
    <x v="229"/>
  </r>
  <r>
    <x v="230"/>
  </r>
  <r>
    <x v="231"/>
  </r>
  <r>
    <x v="232"/>
  </r>
  <r>
    <x v="233"/>
  </r>
  <r>
    <x v="234"/>
  </r>
  <r>
    <x v="235"/>
  </r>
  <r>
    <x v="236"/>
  </r>
  <r>
    <x v="237"/>
  </r>
  <r>
    <x v="238"/>
  </r>
  <r>
    <x v="239"/>
  </r>
  <r>
    <x v="240"/>
  </r>
  <r>
    <x v="241"/>
  </r>
  <r>
    <x v="242"/>
  </r>
  <r>
    <x v="243"/>
  </r>
  <r>
    <x v="244"/>
  </r>
  <r>
    <x v="245"/>
  </r>
  <r>
    <x v="246"/>
  </r>
  <r>
    <x v="247"/>
  </r>
  <r>
    <x v="248"/>
  </r>
  <r>
    <x v="249"/>
  </r>
  <r>
    <x v="250"/>
  </r>
  <r>
    <x v="251"/>
  </r>
  <r>
    <x v="252"/>
  </r>
  <r>
    <x v="253"/>
  </r>
  <r>
    <x v="254"/>
  </r>
  <r>
    <x v="255"/>
  </r>
  <r>
    <x v="256"/>
  </r>
  <r>
    <x v="257"/>
  </r>
  <r>
    <x v="258"/>
  </r>
  <r>
    <x v="259"/>
  </r>
  <r>
    <x v="260"/>
  </r>
  <r>
    <x v="261"/>
  </r>
  <r>
    <x v="262"/>
  </r>
  <r>
    <x v="263"/>
  </r>
  <r>
    <x v="264"/>
  </r>
  <r>
    <x v="265"/>
  </r>
  <r>
    <x v="266"/>
  </r>
  <r>
    <x v="267"/>
  </r>
  <r>
    <x v="268"/>
  </r>
  <r>
    <x v="269"/>
  </r>
  <r>
    <x v="270"/>
  </r>
  <r>
    <x v="271"/>
  </r>
  <r>
    <x v="272"/>
  </r>
  <r>
    <x v="273"/>
  </r>
  <r>
    <x v="274"/>
  </r>
  <r>
    <x v="275"/>
  </r>
  <r>
    <x v="276"/>
  </r>
  <r>
    <x v="277"/>
  </r>
  <r>
    <x v="278"/>
  </r>
  <r>
    <x v="279"/>
  </r>
  <r>
    <x v="280"/>
  </r>
  <r>
    <x v="281"/>
  </r>
  <r>
    <x v="282"/>
  </r>
  <r>
    <x v="283"/>
  </r>
  <r>
    <x v="284"/>
  </r>
  <r>
    <x v="285"/>
  </r>
  <r>
    <x v="286"/>
  </r>
  <r>
    <x v="287"/>
  </r>
  <r>
    <x v="288"/>
  </r>
  <r>
    <x v="289"/>
  </r>
  <r>
    <x v="290"/>
  </r>
  <r>
    <x v="291"/>
  </r>
  <r>
    <x v="292"/>
  </r>
  <r>
    <x v="293"/>
  </r>
  <r>
    <x v="294"/>
  </r>
  <r>
    <x v="295"/>
  </r>
  <r>
    <x v="296"/>
  </r>
  <r>
    <x v="297"/>
  </r>
  <r>
    <x v="298"/>
  </r>
  <r>
    <x v="299"/>
  </r>
  <r>
    <x v="300"/>
  </r>
  <r>
    <x v="301"/>
  </r>
  <r>
    <x v="302"/>
  </r>
  <r>
    <x v="303"/>
  </r>
  <r>
    <x v="304"/>
  </r>
  <r>
    <x v="305"/>
  </r>
  <r>
    <x v="306"/>
  </r>
  <r>
    <x v="307"/>
  </r>
  <r>
    <x v="308"/>
  </r>
  <r>
    <x v="309"/>
  </r>
  <r>
    <x v="310"/>
  </r>
  <r>
    <x v="311"/>
  </r>
  <r>
    <x v="312"/>
  </r>
  <r>
    <x v="313"/>
  </r>
  <r>
    <x v="314"/>
  </r>
  <r>
    <x v="315"/>
  </r>
  <r>
    <x v="316"/>
  </r>
  <r>
    <x v="317"/>
  </r>
  <r>
    <x v="318"/>
  </r>
  <r>
    <x v="319"/>
  </r>
  <r>
    <x v="320"/>
  </r>
  <r>
    <x v="321"/>
  </r>
  <r>
    <x v="322"/>
  </r>
  <r>
    <x v="323"/>
  </r>
  <r>
    <x v="324"/>
  </r>
  <r>
    <x v="325"/>
  </r>
  <r>
    <x v="326"/>
  </r>
  <r>
    <x v="327"/>
  </r>
  <r>
    <x v="328"/>
  </r>
  <r>
    <x v="329"/>
  </r>
  <r>
    <x v="330"/>
  </r>
  <r>
    <x v="331"/>
  </r>
  <r>
    <x v="332"/>
  </r>
  <r>
    <x v="333"/>
  </r>
  <r>
    <x v="334"/>
  </r>
  <r>
    <x v="335"/>
  </r>
  <r>
    <x v="336"/>
  </r>
  <r>
    <x v="337"/>
  </r>
  <r>
    <x v="338"/>
  </r>
  <r>
    <x v="339"/>
  </r>
  <r>
    <x v="340"/>
  </r>
  <r>
    <x v="341"/>
  </r>
  <r>
    <x v="342"/>
  </r>
  <r>
    <x v="343"/>
  </r>
  <r>
    <x v="344"/>
  </r>
  <r>
    <x v="345"/>
  </r>
  <r>
    <x v="346"/>
  </r>
  <r>
    <x v="347"/>
  </r>
  <r>
    <x v="348"/>
  </r>
  <r>
    <x v="349"/>
  </r>
  <r>
    <x v="350"/>
  </r>
  <r>
    <x v="351"/>
  </r>
  <r>
    <x v="352"/>
  </r>
  <r>
    <x v="353"/>
  </r>
  <r>
    <x v="354"/>
  </r>
  <r>
    <x v="355"/>
  </r>
  <r>
    <x v="356"/>
  </r>
  <r>
    <x v="357"/>
  </r>
  <r>
    <x v="358"/>
  </r>
  <r>
    <x v="359"/>
  </r>
  <r>
    <x v="360"/>
  </r>
  <r>
    <x v="361"/>
  </r>
  <r>
    <x v="362"/>
  </r>
  <r>
    <x v="363"/>
  </r>
  <r>
    <x v="364"/>
  </r>
  <r>
    <x v="365"/>
  </r>
  <r>
    <x v="366"/>
  </r>
  <r>
    <x v="367"/>
  </r>
  <r>
    <x v="368"/>
  </r>
  <r>
    <x v="369"/>
  </r>
  <r>
    <x v="370"/>
  </r>
  <r>
    <x v="371"/>
  </r>
  <r>
    <x v="372"/>
  </r>
  <r>
    <x v="373"/>
  </r>
  <r>
    <x v="374"/>
  </r>
  <r>
    <x v="375"/>
  </r>
  <r>
    <x v="376"/>
  </r>
  <r>
    <x v="377"/>
  </r>
  <r>
    <x v="378"/>
  </r>
  <r>
    <x v="379"/>
  </r>
  <r>
    <x v="380"/>
  </r>
  <r>
    <x v="381"/>
  </r>
  <r>
    <x v="382"/>
  </r>
  <r>
    <x v="383"/>
  </r>
  <r>
    <x v="384"/>
  </r>
  <r>
    <x v="385"/>
  </r>
  <r>
    <x v="386"/>
  </r>
  <r>
    <x v="387"/>
  </r>
  <r>
    <x v="388"/>
  </r>
  <r>
    <x v="389"/>
  </r>
  <r>
    <x v="390"/>
  </r>
  <r>
    <x v="391"/>
  </r>
  <r>
    <x v="392"/>
  </r>
  <r>
    <x v="393"/>
  </r>
  <r>
    <x v="394"/>
  </r>
  <r>
    <x v="395"/>
  </r>
  <r>
    <x v="396"/>
  </r>
  <r>
    <x v="397"/>
  </r>
  <r>
    <x v="398"/>
  </r>
  <r>
    <x v="399"/>
  </r>
  <r>
    <x v="400"/>
  </r>
  <r>
    <x v="401"/>
  </r>
  <r>
    <x v="402"/>
  </r>
  <r>
    <x v="403"/>
  </r>
  <r>
    <x v="404"/>
  </r>
  <r>
    <x v="405"/>
  </r>
  <r>
    <x v="406"/>
  </r>
  <r>
    <x v="407"/>
  </r>
  <r>
    <x v="408"/>
  </r>
  <r>
    <x v="409"/>
  </r>
  <r>
    <x v="410"/>
  </r>
  <r>
    <x v="411"/>
  </r>
  <r>
    <x v="412"/>
  </r>
  <r>
    <x v="413"/>
  </r>
  <r>
    <x v="414"/>
  </r>
  <r>
    <x v="415"/>
  </r>
  <r>
    <x v="416"/>
  </r>
  <r>
    <x v="417"/>
  </r>
  <r>
    <x v="418"/>
  </r>
  <r>
    <x v="419"/>
  </r>
  <r>
    <x v="420"/>
  </r>
  <r>
    <x v="421"/>
  </r>
  <r>
    <x v="422"/>
  </r>
  <r>
    <x v="423"/>
  </r>
  <r>
    <x v="424"/>
  </r>
  <r>
    <x v="425"/>
  </r>
  <r>
    <x v="426"/>
  </r>
  <r>
    <x v="427"/>
  </r>
  <r>
    <x v="428"/>
  </r>
  <r>
    <x v="429"/>
  </r>
  <r>
    <x v="430"/>
  </r>
  <r>
    <x v="431"/>
  </r>
  <r>
    <x v="432"/>
  </r>
  <r>
    <x v="433"/>
  </r>
  <r>
    <x v="434"/>
  </r>
  <r>
    <x v="435"/>
  </r>
  <r>
    <x v="436"/>
  </r>
  <r>
    <x v="437"/>
  </r>
  <r>
    <x v="438"/>
  </r>
  <r>
    <x v="439"/>
  </r>
  <r>
    <x v="440"/>
  </r>
  <r>
    <x v="441"/>
  </r>
  <r>
    <x v="442"/>
  </r>
  <r>
    <x v="443"/>
  </r>
  <r>
    <x v="444"/>
  </r>
  <r>
    <x v="445"/>
  </r>
  <r>
    <x v="446"/>
  </r>
  <r>
    <x v="447"/>
  </r>
  <r>
    <x v="448"/>
  </r>
  <r>
    <x v="449"/>
  </r>
  <r>
    <x v="450"/>
  </r>
  <r>
    <x v="451"/>
  </r>
  <r>
    <x v="452"/>
  </r>
  <r>
    <x v="453"/>
  </r>
  <r>
    <x v="454"/>
  </r>
  <r>
    <x v="455"/>
  </r>
  <r>
    <x v="456"/>
  </r>
  <r>
    <x v="457"/>
  </r>
  <r>
    <x v="458"/>
  </r>
  <r>
    <x v="459"/>
  </r>
  <r>
    <x v="460"/>
  </r>
  <r>
    <x v="461"/>
  </r>
  <r>
    <x v="462"/>
  </r>
  <r>
    <x v="463"/>
  </r>
  <r>
    <x v="464"/>
  </r>
  <r>
    <x v="465"/>
  </r>
  <r>
    <x v="466"/>
  </r>
  <r>
    <x v="467"/>
  </r>
  <r>
    <x v="468"/>
  </r>
  <r>
    <x v="469"/>
  </r>
  <r>
    <x v="470"/>
  </r>
  <r>
    <x v="471"/>
  </r>
  <r>
    <x v="472"/>
  </r>
  <r>
    <x v="473"/>
  </r>
  <r>
    <x v="474"/>
  </r>
  <r>
    <x v="475"/>
  </r>
  <r>
    <x v="476"/>
  </r>
  <r>
    <x v="477"/>
  </r>
  <r>
    <x v="478"/>
  </r>
  <r>
    <x v="479"/>
  </r>
  <r>
    <x v="480"/>
  </r>
  <r>
    <x v="481"/>
  </r>
  <r>
    <x v="482"/>
  </r>
  <r>
    <x v="483"/>
  </r>
  <r>
    <x v="484"/>
  </r>
  <r>
    <x v="485"/>
  </r>
  <r>
    <x v="486"/>
  </r>
  <r>
    <x v="487"/>
  </r>
  <r>
    <x v="488"/>
  </r>
  <r>
    <x v="489"/>
  </r>
  <r>
    <x v="490"/>
  </r>
  <r>
    <x v="491"/>
  </r>
  <r>
    <x v="492"/>
  </r>
  <r>
    <x v="493"/>
  </r>
  <r>
    <x v="494"/>
  </r>
  <r>
    <x v="495"/>
  </r>
  <r>
    <x v="496"/>
  </r>
  <r>
    <x v="497"/>
  </r>
  <r>
    <x v="498"/>
  </r>
  <r>
    <x v="499"/>
  </r>
  <r>
    <x v="500"/>
  </r>
  <r>
    <x v="501"/>
  </r>
  <r>
    <x v="502"/>
  </r>
  <r>
    <x v="503"/>
  </r>
  <r>
    <x v="504"/>
  </r>
  <r>
    <x v="505"/>
  </r>
  <r>
    <x v="506"/>
  </r>
  <r>
    <x v="507"/>
  </r>
  <r>
    <x v="508"/>
  </r>
  <r>
    <x v="509"/>
  </r>
  <r>
    <x v="510"/>
  </r>
  <r>
    <x v="511"/>
  </r>
  <r>
    <x v="512"/>
  </r>
  <r>
    <x v="513"/>
  </r>
  <r>
    <x v="514"/>
  </r>
  <r>
    <x v="515"/>
  </r>
  <r>
    <x v="516"/>
  </r>
  <r>
    <x v="517"/>
  </r>
  <r>
    <x v="518"/>
  </r>
  <r>
    <x v="519"/>
  </r>
  <r>
    <x v="520"/>
  </r>
  <r>
    <x v="521"/>
  </r>
  <r>
    <x v="522"/>
  </r>
  <r>
    <x v="523"/>
  </r>
  <r>
    <x v="524"/>
  </r>
  <r>
    <x v="525"/>
  </r>
  <r>
    <x v="526"/>
  </r>
  <r>
    <x v="527"/>
  </r>
  <r>
    <x v="528"/>
  </r>
  <r>
    <x v="529"/>
  </r>
  <r>
    <x v="530"/>
  </r>
  <r>
    <x v="531"/>
  </r>
  <r>
    <x v="532"/>
  </r>
  <r>
    <x v="533"/>
  </r>
  <r>
    <x v="534"/>
  </r>
  <r>
    <x v="535"/>
  </r>
  <r>
    <x v="536"/>
  </r>
  <r>
    <x v="537"/>
  </r>
  <r>
    <x v="538"/>
  </r>
  <r>
    <x v="539"/>
  </r>
  <r>
    <x v="540"/>
  </r>
  <r>
    <x v="541"/>
  </r>
  <r>
    <x v="542"/>
  </r>
  <r>
    <x v="543"/>
  </r>
  <r>
    <x v="544"/>
  </r>
  <r>
    <x v="545"/>
  </r>
  <r>
    <x v="546"/>
  </r>
  <r>
    <x v="547"/>
  </r>
  <r>
    <x v="548"/>
  </r>
  <r>
    <x v="549"/>
  </r>
  <r>
    <x v="550"/>
  </r>
  <r>
    <x v="551"/>
  </r>
  <r>
    <x v="552"/>
  </r>
  <r>
    <x v="553"/>
  </r>
  <r>
    <x v="554"/>
  </r>
  <r>
    <x v="555"/>
  </r>
  <r>
    <x v="556"/>
  </r>
  <r>
    <x v="557"/>
  </r>
  <r>
    <x v="558"/>
  </r>
  <r>
    <x v="559"/>
  </r>
  <r>
    <x v="560"/>
  </r>
  <r>
    <x v="561"/>
  </r>
  <r>
    <x v="562"/>
  </r>
  <r>
    <x v="563"/>
  </r>
  <r>
    <x v="564"/>
  </r>
  <r>
    <x v="565"/>
  </r>
  <r>
    <x v="566"/>
  </r>
  <r>
    <x v="567"/>
  </r>
  <r>
    <x v="568"/>
  </r>
  <r>
    <x v="569"/>
  </r>
  <r>
    <x v="570"/>
  </r>
  <r>
    <x v="571"/>
  </r>
  <r>
    <x v="572"/>
  </r>
  <r>
    <x v="573"/>
  </r>
  <r>
    <x v="574"/>
  </r>
  <r>
    <x v="575"/>
  </r>
  <r>
    <x v="576"/>
  </r>
  <r>
    <x v="577"/>
  </r>
  <r>
    <x v="578"/>
  </r>
  <r>
    <x v="579"/>
  </r>
  <r>
    <x v="580"/>
  </r>
  <r>
    <x v="581"/>
  </r>
  <r>
    <x v="582"/>
  </r>
  <r>
    <x v="583"/>
  </r>
  <r>
    <x v="584"/>
  </r>
  <r>
    <x v="585"/>
  </r>
  <r>
    <x v="586"/>
  </r>
  <r>
    <x v="587"/>
  </r>
  <r>
    <x v="588"/>
  </r>
  <r>
    <x v="589"/>
  </r>
  <r>
    <x v="590"/>
  </r>
  <r>
    <x v="591"/>
  </r>
  <r>
    <x v="592"/>
  </r>
  <r>
    <x v="593"/>
  </r>
  <r>
    <x v="594"/>
  </r>
  <r>
    <x v="595"/>
  </r>
  <r>
    <x v="596"/>
  </r>
  <r>
    <x v="597"/>
  </r>
  <r>
    <x v="598"/>
  </r>
  <r>
    <x v="599"/>
  </r>
  <r>
    <x v="600"/>
  </r>
  <r>
    <x v="601"/>
  </r>
  <r>
    <x v="602"/>
  </r>
  <r>
    <x v="603"/>
  </r>
  <r>
    <x v="604"/>
  </r>
  <r>
    <x v="605"/>
  </r>
  <r>
    <x v="606"/>
  </r>
  <r>
    <x v="607"/>
  </r>
  <r>
    <x v="608"/>
  </r>
  <r>
    <x v="609"/>
  </r>
  <r>
    <x v="610"/>
  </r>
  <r>
    <x v="611"/>
  </r>
  <r>
    <x v="612"/>
  </r>
  <r>
    <x v="613"/>
  </r>
  <r>
    <x v="614"/>
  </r>
  <r>
    <x v="615"/>
  </r>
  <r>
    <x v="616"/>
  </r>
  <r>
    <x v="617"/>
  </r>
  <r>
    <x v="618"/>
  </r>
  <r>
    <x v="619"/>
  </r>
  <r>
    <x v="620"/>
  </r>
  <r>
    <x v="621"/>
  </r>
  <r>
    <x v="622"/>
  </r>
  <r>
    <x v="623"/>
  </r>
  <r>
    <x v="624"/>
  </r>
  <r>
    <x v="625"/>
  </r>
  <r>
    <x v="626"/>
  </r>
  <r>
    <x v="627"/>
  </r>
  <r>
    <x v="628"/>
  </r>
  <r>
    <x v="629"/>
  </r>
  <r>
    <x v="630"/>
  </r>
  <r>
    <x v="631"/>
  </r>
  <r>
    <x v="632"/>
  </r>
  <r>
    <x v="633"/>
  </r>
  <r>
    <x v="634"/>
  </r>
  <r>
    <x v="635"/>
  </r>
  <r>
    <x v="636"/>
  </r>
  <r>
    <x v="637"/>
  </r>
  <r>
    <x v="638"/>
  </r>
  <r>
    <x v="639"/>
  </r>
  <r>
    <x v="640"/>
  </r>
  <r>
    <x v="641"/>
  </r>
  <r>
    <x v="642"/>
  </r>
  <r>
    <x v="643"/>
  </r>
  <r>
    <x v="644"/>
  </r>
  <r>
    <x v="645"/>
  </r>
  <r>
    <x v="646"/>
  </r>
  <r>
    <x v="647"/>
  </r>
  <r>
    <x v="648"/>
  </r>
  <r>
    <x v="649"/>
  </r>
  <r>
    <x v="650"/>
  </r>
  <r>
    <x v="651"/>
  </r>
  <r>
    <x v="652"/>
  </r>
  <r>
    <x v="653"/>
  </r>
  <r>
    <x v="654"/>
  </r>
  <r>
    <x v="655"/>
  </r>
  <r>
    <x v="656"/>
  </r>
  <r>
    <x v="657"/>
  </r>
  <r>
    <x v="658"/>
  </r>
  <r>
    <x v="659"/>
  </r>
  <r>
    <x v="660"/>
  </r>
  <r>
    <x v="661"/>
  </r>
  <r>
    <x v="662"/>
  </r>
  <r>
    <x v="663"/>
  </r>
  <r>
    <x v="664"/>
  </r>
  <r>
    <x v="665"/>
  </r>
  <r>
    <x v="666"/>
  </r>
  <r>
    <x v="667"/>
  </r>
  <r>
    <x v="668"/>
  </r>
  <r>
    <x v="669"/>
  </r>
  <r>
    <x v="670"/>
  </r>
  <r>
    <x v="671"/>
  </r>
  <r>
    <x v="672"/>
  </r>
  <r>
    <x v="673"/>
  </r>
  <r>
    <x v="674"/>
  </r>
  <r>
    <x v="675"/>
  </r>
  <r>
    <x v="676"/>
  </r>
  <r>
    <x v="677"/>
  </r>
  <r>
    <x v="678"/>
  </r>
  <r>
    <x v="679"/>
  </r>
  <r>
    <x v="680"/>
  </r>
  <r>
    <x v="681"/>
  </r>
  <r>
    <x v="682"/>
  </r>
  <r>
    <x v="683"/>
  </r>
  <r>
    <x v="684"/>
  </r>
  <r>
    <x v="685"/>
  </r>
  <r>
    <x v="686"/>
  </r>
  <r>
    <x v="687"/>
  </r>
  <r>
    <x v="688"/>
  </r>
  <r>
    <x v="689"/>
  </r>
  <r>
    <x v="690"/>
  </r>
  <r>
    <x v="691"/>
  </r>
  <r>
    <x v="692"/>
  </r>
  <r>
    <x v="693"/>
  </r>
  <r>
    <x v="694"/>
  </r>
  <r>
    <x v="695"/>
  </r>
  <r>
    <x v="696"/>
  </r>
  <r>
    <x v="697"/>
  </r>
  <r>
    <x v="698"/>
  </r>
  <r>
    <x v="699"/>
  </r>
  <r>
    <x v="700"/>
  </r>
  <r>
    <x v="701"/>
  </r>
  <r>
    <x v="702"/>
  </r>
  <r>
    <x v="703"/>
  </r>
  <r>
    <x v="704"/>
  </r>
  <r>
    <x v="705"/>
  </r>
  <r>
    <x v="706"/>
  </r>
  <r>
    <x v="707"/>
  </r>
  <r>
    <x v="708"/>
  </r>
  <r>
    <x v="709"/>
  </r>
  <r>
    <x v="710"/>
  </r>
  <r>
    <x v="711"/>
  </r>
  <r>
    <x v="712"/>
  </r>
  <r>
    <x v="713"/>
  </r>
  <r>
    <x v="714"/>
  </r>
  <r>
    <x v="715"/>
  </r>
  <r>
    <x v="716"/>
  </r>
  <r>
    <x v="717"/>
  </r>
  <r>
    <x v="718"/>
  </r>
  <r>
    <x v="719"/>
  </r>
  <r>
    <x v="720"/>
  </r>
  <r>
    <x v="721"/>
  </r>
  <r>
    <x v="722"/>
  </r>
  <r>
    <x v="723"/>
  </r>
  <r>
    <x v="724"/>
  </r>
  <r>
    <x v="725"/>
  </r>
  <r>
    <x v="726"/>
  </r>
  <r>
    <x v="727"/>
  </r>
  <r>
    <x v="728"/>
  </r>
  <r>
    <x v="729"/>
  </r>
  <r>
    <x v="730"/>
  </r>
  <r>
    <x v="731"/>
  </r>
  <r>
    <x v="732"/>
  </r>
  <r>
    <x v="733"/>
  </r>
  <r>
    <x v="734"/>
  </r>
  <r>
    <x v="735"/>
  </r>
  <r>
    <x v="736"/>
  </r>
  <r>
    <x v="737"/>
  </r>
  <r>
    <x v="738"/>
  </r>
  <r>
    <x v="739"/>
  </r>
  <r>
    <x v="740"/>
  </r>
  <r>
    <x v="741"/>
  </r>
  <r>
    <x v="742"/>
  </r>
  <r>
    <x v="743"/>
  </r>
  <r>
    <x v="744"/>
  </r>
  <r>
    <x v="745"/>
  </r>
  <r>
    <x v="746"/>
  </r>
  <r>
    <x v="747"/>
  </r>
  <r>
    <x v="748"/>
  </r>
  <r>
    <x v="749"/>
  </r>
  <r>
    <x v="750"/>
  </r>
  <r>
    <x v="751"/>
  </r>
  <r>
    <x v="752"/>
  </r>
  <r>
    <x v="753"/>
  </r>
  <r>
    <x v="754"/>
  </r>
  <r>
    <x v="755"/>
  </r>
  <r>
    <x v="756"/>
  </r>
  <r>
    <x v="757"/>
  </r>
  <r>
    <x v="758"/>
  </r>
  <r>
    <x v="759"/>
  </r>
  <r>
    <x v="760"/>
  </r>
  <r>
    <x v="761"/>
  </r>
  <r>
    <x v="762"/>
  </r>
  <r>
    <x v="763"/>
  </r>
  <r>
    <x v="764"/>
  </r>
  <r>
    <x v="765"/>
  </r>
  <r>
    <x v="766"/>
  </r>
  <r>
    <x v="767"/>
  </r>
  <r>
    <x v="768"/>
  </r>
  <r>
    <x v="769"/>
  </r>
  <r>
    <x v="770"/>
  </r>
  <r>
    <x v="771"/>
  </r>
  <r>
    <x v="772"/>
  </r>
  <r>
    <x v="773"/>
  </r>
  <r>
    <x v="774"/>
  </r>
  <r>
    <x v="775"/>
  </r>
  <r>
    <x v="776"/>
  </r>
  <r>
    <x v="777"/>
  </r>
  <r>
    <x v="778"/>
  </r>
  <r>
    <x v="779"/>
  </r>
  <r>
    <x v="780"/>
  </r>
  <r>
    <x v="781"/>
  </r>
  <r>
    <x v="782"/>
  </r>
  <r>
    <x v="783"/>
  </r>
  <r>
    <x v="784"/>
  </r>
  <r>
    <x v="785"/>
  </r>
  <r>
    <x v="786"/>
  </r>
  <r>
    <x v="787"/>
  </r>
  <r>
    <x v="788"/>
  </r>
  <r>
    <x v="789"/>
  </r>
  <r>
    <x v="790"/>
  </r>
  <r>
    <x v="791"/>
  </r>
  <r>
    <x v="792"/>
  </r>
  <r>
    <x v="793"/>
  </r>
  <r>
    <x v="794"/>
  </r>
  <r>
    <x v="795"/>
  </r>
  <r>
    <x v="796"/>
  </r>
  <r>
    <x v="797"/>
  </r>
  <r>
    <x v="798"/>
  </r>
  <r>
    <x v="799"/>
  </r>
  <r>
    <x v="800"/>
  </r>
  <r>
    <x v="801"/>
  </r>
  <r>
    <x v="802"/>
  </r>
  <r>
    <x v="803"/>
  </r>
  <r>
    <x v="804"/>
  </r>
  <r>
    <x v="805"/>
  </r>
  <r>
    <x v="806"/>
  </r>
  <r>
    <x v="807"/>
  </r>
  <r>
    <x v="808"/>
  </r>
  <r>
    <x v="809"/>
  </r>
  <r>
    <x v="810"/>
  </r>
  <r>
    <x v="811"/>
  </r>
  <r>
    <x v="812"/>
  </r>
  <r>
    <x v="813"/>
  </r>
  <r>
    <x v="814"/>
  </r>
  <r>
    <x v="815"/>
  </r>
  <r>
    <x v="816"/>
  </r>
  <r>
    <x v="817"/>
  </r>
  <r>
    <x v="818"/>
  </r>
  <r>
    <x v="819"/>
  </r>
  <r>
    <x v="820"/>
  </r>
  <r>
    <x v="821"/>
  </r>
  <r>
    <x v="822"/>
  </r>
  <r>
    <x v="823"/>
  </r>
  <r>
    <x v="824"/>
  </r>
  <r>
    <x v="825"/>
  </r>
  <r>
    <x v="826"/>
  </r>
  <r>
    <x v="827"/>
  </r>
  <r>
    <x v="828"/>
  </r>
  <r>
    <x v="829"/>
  </r>
  <r>
    <x v="830"/>
  </r>
  <r>
    <x v="831"/>
  </r>
  <r>
    <x v="832"/>
  </r>
  <r>
    <x v="833"/>
  </r>
  <r>
    <x v="834"/>
  </r>
  <r>
    <x v="835"/>
  </r>
  <r>
    <x v="836"/>
  </r>
  <r>
    <x v="837"/>
  </r>
  <r>
    <x v="838"/>
  </r>
  <r>
    <x v="839"/>
  </r>
  <r>
    <x v="840"/>
  </r>
  <r>
    <x v="841"/>
  </r>
  <r>
    <x v="842"/>
  </r>
  <r>
    <x v="843"/>
  </r>
  <r>
    <x v="844"/>
  </r>
  <r>
    <x v="845"/>
  </r>
  <r>
    <x v="846"/>
  </r>
  <r>
    <x v="847"/>
  </r>
  <r>
    <x v="848"/>
  </r>
  <r>
    <x v="849"/>
  </r>
  <r>
    <x v="850"/>
  </r>
  <r>
    <x v="851"/>
  </r>
  <r>
    <x v="852"/>
  </r>
  <r>
    <x v="853"/>
  </r>
  <r>
    <x v="854"/>
  </r>
  <r>
    <x v="855"/>
  </r>
  <r>
    <x v="856"/>
  </r>
  <r>
    <x v="857"/>
  </r>
  <r>
    <x v="858"/>
  </r>
  <r>
    <x v="859"/>
  </r>
  <r>
    <x v="860"/>
  </r>
  <r>
    <x v="861"/>
  </r>
  <r>
    <x v="862"/>
  </r>
  <r>
    <x v="863"/>
  </r>
  <r>
    <x v="864"/>
  </r>
  <r>
    <x v="865"/>
  </r>
  <r>
    <x v="866"/>
  </r>
  <r>
    <x v="867"/>
  </r>
  <r>
    <x v="868"/>
  </r>
  <r>
    <x v="869"/>
  </r>
  <r>
    <x v="870"/>
  </r>
  <r>
    <x v="871"/>
  </r>
  <r>
    <x v="872"/>
  </r>
  <r>
    <x v="873"/>
  </r>
  <r>
    <x v="874"/>
  </r>
  <r>
    <x v="875"/>
  </r>
  <r>
    <x v="876"/>
  </r>
  <r>
    <x v="877"/>
  </r>
  <r>
    <x v="878"/>
  </r>
  <r>
    <x v="879"/>
  </r>
  <r>
    <x v="880"/>
  </r>
  <r>
    <x v="881"/>
  </r>
  <r>
    <x v="882"/>
  </r>
  <r>
    <x v="883"/>
  </r>
  <r>
    <x v="884"/>
  </r>
  <r>
    <x v="885"/>
  </r>
  <r>
    <x v="886"/>
  </r>
  <r>
    <x v="887"/>
  </r>
  <r>
    <x v="888"/>
  </r>
  <r>
    <x v="889"/>
  </r>
  <r>
    <x v="890"/>
  </r>
  <r>
    <x v="891"/>
  </r>
  <r>
    <x v="892"/>
  </r>
  <r>
    <x v="893"/>
  </r>
  <r>
    <x v="894"/>
  </r>
  <r>
    <x v="895"/>
  </r>
  <r>
    <x v="896"/>
  </r>
  <r>
    <x v="897"/>
  </r>
  <r>
    <x v="898"/>
  </r>
  <r>
    <x v="899"/>
  </r>
  <r>
    <x v="900"/>
  </r>
  <r>
    <x v="901"/>
  </r>
  <r>
    <x v="902"/>
  </r>
  <r>
    <x v="903"/>
  </r>
  <r>
    <x v="904"/>
  </r>
  <r>
    <x v="905"/>
  </r>
  <r>
    <x v="906"/>
  </r>
  <r>
    <x v="907"/>
  </r>
  <r>
    <x v="908"/>
  </r>
  <r>
    <x v="909"/>
  </r>
  <r>
    <x v="910"/>
  </r>
  <r>
    <x v="911"/>
  </r>
  <r>
    <x v="912"/>
  </r>
  <r>
    <x v="913"/>
  </r>
  <r>
    <x v="914"/>
  </r>
  <r>
    <x v="915"/>
  </r>
  <r>
    <x v="916"/>
  </r>
  <r>
    <x v="917"/>
  </r>
  <r>
    <x v="918"/>
  </r>
  <r>
    <x v="919"/>
  </r>
  <r>
    <x v="920"/>
  </r>
  <r>
    <x v="921"/>
  </r>
  <r>
    <x v="922"/>
  </r>
  <r>
    <x v="923"/>
  </r>
  <r>
    <x v="924"/>
  </r>
  <r>
    <x v="925"/>
  </r>
  <r>
    <x v="926"/>
  </r>
  <r>
    <x v="927"/>
  </r>
  <r>
    <x v="928"/>
  </r>
  <r>
    <x v="929"/>
  </r>
  <r>
    <x v="930"/>
  </r>
  <r>
    <x v="931"/>
  </r>
  <r>
    <x v="932"/>
  </r>
  <r>
    <x v="933"/>
  </r>
  <r>
    <x v="934"/>
  </r>
  <r>
    <x v="935"/>
  </r>
  <r>
    <x v="936"/>
  </r>
  <r>
    <x v="937"/>
  </r>
  <r>
    <x v="938"/>
  </r>
  <r>
    <x v="939"/>
  </r>
  <r>
    <x v="940"/>
  </r>
  <r>
    <x v="941"/>
  </r>
  <r>
    <x v="942"/>
  </r>
  <r>
    <x v="943"/>
  </r>
  <r>
    <x v="944"/>
  </r>
  <r>
    <x v="945"/>
  </r>
  <r>
    <x v="946"/>
  </r>
  <r>
    <x v="947"/>
  </r>
  <r>
    <x v="948"/>
  </r>
  <r>
    <x v="949"/>
  </r>
  <r>
    <x v="950"/>
  </r>
  <r>
    <x v="951"/>
  </r>
  <r>
    <x v="952"/>
  </r>
  <r>
    <x v="953"/>
  </r>
  <r>
    <x v="954"/>
  </r>
  <r>
    <x v="955"/>
  </r>
  <r>
    <x v="956"/>
  </r>
  <r>
    <x v="957"/>
  </r>
  <r>
    <x v="958"/>
  </r>
  <r>
    <x v="959"/>
  </r>
  <r>
    <x v="960"/>
  </r>
  <r>
    <x v="961"/>
  </r>
  <r>
    <x v="962"/>
  </r>
  <r>
    <x v="963"/>
  </r>
  <r>
    <x v="964"/>
  </r>
  <r>
    <x v="965"/>
  </r>
  <r>
    <x v="966"/>
  </r>
  <r>
    <x v="967"/>
  </r>
  <r>
    <x v="968"/>
  </r>
  <r>
    <x v="969"/>
  </r>
  <r>
    <x v="970"/>
  </r>
  <r>
    <x v="971"/>
  </r>
  <r>
    <x v="972"/>
  </r>
  <r>
    <x v="973"/>
  </r>
  <r>
    <x v="974"/>
  </r>
  <r>
    <x v="975"/>
  </r>
  <r>
    <x v="976"/>
  </r>
  <r>
    <x v="977"/>
  </r>
  <r>
    <x v="978"/>
  </r>
  <r>
    <x v="979"/>
  </r>
  <r>
    <x v="980"/>
  </r>
  <r>
    <x v="981"/>
  </r>
  <r>
    <x v="982"/>
  </r>
  <r>
    <x v="983"/>
  </r>
  <r>
    <x v="984"/>
  </r>
  <r>
    <x v="985"/>
  </r>
  <r>
    <x v="986"/>
  </r>
  <r>
    <x v="987"/>
  </r>
  <r>
    <x v="988"/>
  </r>
  <r>
    <x v="989"/>
  </r>
  <r>
    <x v="990"/>
  </r>
  <r>
    <x v="991"/>
  </r>
  <r>
    <x v="992"/>
  </r>
  <r>
    <x v="993"/>
  </r>
  <r>
    <x v="994"/>
  </r>
  <r>
    <x v="995"/>
  </r>
  <r>
    <x v="996"/>
  </r>
  <r>
    <x v="997"/>
  </r>
  <r>
    <x v="998"/>
  </r>
  <r>
    <x v="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C1:D30" firstHeaderRow="1" firstDataRow="1" firstDataCol="1"/>
  <pivotFields count="1">
    <pivotField axis="axisRow" dataField="1" showAll="0">
      <items count="32">
        <item x="0"/>
        <item x="1"/>
        <item x="2"/>
        <item x="3"/>
        <item x="4"/>
        <item x="5"/>
        <item x="6"/>
        <item x="7"/>
        <item x="8"/>
        <item n="-0.05-0.0"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</pivotFields>
  <rowFields count="1">
    <field x="0"/>
  </rowFields>
  <rowItems count="29"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Items count="1">
    <i/>
  </colItems>
  <dataFields count="1">
    <dataField name="Count of Correlation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7">
  <location ref="C1:D35" firstHeaderRow="1" firstDataRow="1" firstDataCol="1"/>
  <pivotFields count="1">
    <pivotField axis="axisRow" dataField="1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n="-0.05-0.00"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</pivotFields>
  <rowFields count="1">
    <field x="0"/>
  </rowFields>
  <rowItems count="34">
    <i>
      <x v="1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Items count="1">
    <i/>
  </colItems>
  <dataFields count="1">
    <dataField name="Count of Correlation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7">
  <location ref="C1:D28" firstHeaderRow="1" firstDataRow="1" firstDataCol="1"/>
  <pivotFields count="1">
    <pivotField axis="axisRow" dataField="1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n="-0.15--0.10" x="18"/>
        <item x="19"/>
        <item n="-0.05-0.00" x="20"/>
        <item n="0.00-0.05" x="21"/>
        <item x="22"/>
        <item x="23"/>
        <item x="24"/>
        <item x="25"/>
        <item x="26"/>
        <item x="27"/>
        <item x="28"/>
        <item t="default"/>
      </items>
    </pivotField>
  </pivotFields>
  <rowFields count="1">
    <field x="0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6"/>
    </i>
    <i>
      <x v="27"/>
    </i>
    <i t="grand">
      <x/>
    </i>
  </rowItems>
  <colItems count="1">
    <i/>
  </colItems>
  <dataFields count="1">
    <dataField name="Count of Correlation" fld="0" subtotal="count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2"/>
  <sheetViews>
    <sheetView tabSelected="1" workbookViewId="0">
      <selection activeCell="G2" sqref="G2"/>
    </sheetView>
  </sheetViews>
  <sheetFormatPr defaultRowHeight="15" x14ac:dyDescent="0.25"/>
  <cols>
    <col min="1" max="1" width="6" customWidth="1"/>
    <col min="2" max="2" width="15.7109375" bestFit="1" customWidth="1"/>
    <col min="3" max="3" width="13.28515625" customWidth="1"/>
    <col min="4" max="4" width="11.5703125" bestFit="1" customWidth="1"/>
    <col min="6" max="6" width="11.5703125" bestFit="1" customWidth="1"/>
  </cols>
  <sheetData>
    <row r="1" spans="1:7" ht="45.75" thickBot="1" x14ac:dyDescent="0.3">
      <c r="A1" s="4" t="s">
        <v>0</v>
      </c>
      <c r="B1" s="4" t="s">
        <v>1</v>
      </c>
      <c r="C1" s="4" t="s">
        <v>54</v>
      </c>
      <c r="D1" s="4" t="s">
        <v>53</v>
      </c>
    </row>
    <row r="2" spans="1:7" ht="15.75" thickBot="1" x14ac:dyDescent="0.3">
      <c r="A2" s="2">
        <v>1</v>
      </c>
      <c r="B2" s="2" t="s">
        <v>9</v>
      </c>
      <c r="C2" s="3">
        <v>547600</v>
      </c>
      <c r="D2" s="1">
        <v>62814</v>
      </c>
      <c r="F2" s="5" t="s">
        <v>55</v>
      </c>
      <c r="G2" s="6">
        <f>CORREL(C2:C52,D2:D52)</f>
        <v>0.70229693254985504</v>
      </c>
    </row>
    <row r="3" spans="1:7" x14ac:dyDescent="0.25">
      <c r="A3" s="2">
        <v>2</v>
      </c>
      <c r="B3" s="2" t="s">
        <v>52</v>
      </c>
      <c r="C3" s="3">
        <v>489000</v>
      </c>
      <c r="D3" s="1">
        <v>65124</v>
      </c>
    </row>
    <row r="4" spans="1:7" x14ac:dyDescent="0.25">
      <c r="A4" s="2">
        <v>3</v>
      </c>
      <c r="B4" s="2" t="s">
        <v>11</v>
      </c>
      <c r="C4" s="3">
        <v>448000</v>
      </c>
      <c r="D4" s="1">
        <v>60287</v>
      </c>
    </row>
    <row r="5" spans="1:7" x14ac:dyDescent="0.25">
      <c r="A5" s="2">
        <v>4</v>
      </c>
      <c r="B5" s="2" t="s">
        <v>6</v>
      </c>
      <c r="C5" s="3">
        <v>335000</v>
      </c>
      <c r="D5" s="1">
        <v>64859</v>
      </c>
    </row>
    <row r="6" spans="1:7" x14ac:dyDescent="0.25">
      <c r="A6" s="2">
        <v>5</v>
      </c>
      <c r="B6" s="2" t="s">
        <v>4</v>
      </c>
      <c r="C6" s="3">
        <v>282500</v>
      </c>
      <c r="D6" s="1">
        <v>67458</v>
      </c>
    </row>
    <row r="7" spans="1:7" x14ac:dyDescent="0.25">
      <c r="A7" s="2">
        <v>6</v>
      </c>
      <c r="B7" s="2" t="s">
        <v>16</v>
      </c>
      <c r="C7" s="3">
        <v>279900</v>
      </c>
      <c r="D7" s="1">
        <v>55387</v>
      </c>
    </row>
    <row r="8" spans="1:7" x14ac:dyDescent="0.25">
      <c r="A8" s="2">
        <v>7</v>
      </c>
      <c r="B8" s="2" t="s">
        <v>13</v>
      </c>
      <c r="C8" s="3">
        <v>277000</v>
      </c>
      <c r="D8" s="1">
        <v>57835</v>
      </c>
    </row>
    <row r="9" spans="1:7" x14ac:dyDescent="0.25">
      <c r="A9" s="2">
        <v>8</v>
      </c>
      <c r="B9" s="2" t="s">
        <v>3</v>
      </c>
      <c r="C9" s="3">
        <v>260900</v>
      </c>
      <c r="D9" s="1">
        <v>69825</v>
      </c>
    </row>
    <row r="10" spans="1:7" x14ac:dyDescent="0.25">
      <c r="A10" s="2">
        <v>9</v>
      </c>
      <c r="B10" s="2" t="s">
        <v>17</v>
      </c>
      <c r="C10" s="3">
        <v>256300</v>
      </c>
      <c r="D10" s="1">
        <v>55246</v>
      </c>
    </row>
    <row r="11" spans="1:7" x14ac:dyDescent="0.25">
      <c r="A11" s="2">
        <v>10</v>
      </c>
      <c r="B11" s="2" t="s">
        <v>2</v>
      </c>
      <c r="C11" s="3">
        <v>254600</v>
      </c>
      <c r="D11" s="1">
        <v>70004</v>
      </c>
    </row>
    <row r="12" spans="1:7" x14ac:dyDescent="0.25">
      <c r="A12" s="2">
        <v>11</v>
      </c>
      <c r="B12" s="2" t="s">
        <v>30</v>
      </c>
      <c r="C12" s="3">
        <v>252800</v>
      </c>
      <c r="D12" s="1">
        <v>46816</v>
      </c>
    </row>
    <row r="13" spans="1:7" x14ac:dyDescent="0.25">
      <c r="A13" s="2">
        <v>12</v>
      </c>
      <c r="B13" s="2" t="s">
        <v>5</v>
      </c>
      <c r="C13" s="3">
        <v>237400</v>
      </c>
      <c r="D13" s="1">
        <v>65753</v>
      </c>
    </row>
    <row r="14" spans="1:7" x14ac:dyDescent="0.25">
      <c r="A14" s="2">
        <v>13</v>
      </c>
      <c r="B14" s="2" t="s">
        <v>8</v>
      </c>
      <c r="C14" s="3">
        <v>230200</v>
      </c>
      <c r="D14" s="1">
        <v>62881</v>
      </c>
    </row>
    <row r="15" spans="1:7" x14ac:dyDescent="0.25">
      <c r="A15" s="2">
        <v>14</v>
      </c>
      <c r="B15" s="2" t="s">
        <v>7</v>
      </c>
      <c r="C15" s="3">
        <v>222600</v>
      </c>
      <c r="D15" s="1">
        <v>64712</v>
      </c>
    </row>
    <row r="16" spans="1:7" x14ac:dyDescent="0.25">
      <c r="A16" s="2">
        <v>15</v>
      </c>
      <c r="B16" s="2" t="s">
        <v>18</v>
      </c>
      <c r="C16" s="3">
        <v>222400</v>
      </c>
      <c r="D16" s="1">
        <v>53636</v>
      </c>
    </row>
    <row r="17" spans="1:4" x14ac:dyDescent="0.25">
      <c r="A17" s="2">
        <v>16</v>
      </c>
      <c r="B17" s="2" t="s">
        <v>20</v>
      </c>
      <c r="C17" s="3">
        <v>218800</v>
      </c>
      <c r="D17" s="1">
        <v>52776</v>
      </c>
    </row>
    <row r="18" spans="1:4" x14ac:dyDescent="0.25">
      <c r="A18" s="2">
        <v>17</v>
      </c>
      <c r="B18" s="2" t="s">
        <v>15</v>
      </c>
      <c r="C18" s="3">
        <v>214800</v>
      </c>
      <c r="D18" s="1">
        <v>55869</v>
      </c>
    </row>
    <row r="19" spans="1:4" x14ac:dyDescent="0.25">
      <c r="A19" s="2">
        <v>18</v>
      </c>
      <c r="B19" s="2" t="s">
        <v>28</v>
      </c>
      <c r="C19" s="3">
        <v>204300</v>
      </c>
      <c r="D19" s="1">
        <v>48927</v>
      </c>
    </row>
    <row r="20" spans="1:4" x14ac:dyDescent="0.25">
      <c r="A20" s="2">
        <v>19</v>
      </c>
      <c r="B20" s="2" t="s">
        <v>12</v>
      </c>
      <c r="C20" s="3">
        <v>201200</v>
      </c>
      <c r="D20" s="1">
        <v>57954</v>
      </c>
    </row>
    <row r="21" spans="1:4" x14ac:dyDescent="0.25">
      <c r="A21" s="2">
        <v>20</v>
      </c>
      <c r="B21" s="2" t="s">
        <v>31</v>
      </c>
      <c r="C21" s="3">
        <v>194600</v>
      </c>
      <c r="D21" s="1">
        <v>46709</v>
      </c>
    </row>
    <row r="22" spans="1:4" x14ac:dyDescent="0.25">
      <c r="A22" s="2">
        <v>21</v>
      </c>
      <c r="B22" s="2" t="s">
        <v>21</v>
      </c>
      <c r="C22" s="3">
        <v>190500</v>
      </c>
      <c r="D22" s="1">
        <v>51704</v>
      </c>
    </row>
    <row r="23" spans="1:4" x14ac:dyDescent="0.25">
      <c r="A23" s="2">
        <v>22</v>
      </c>
      <c r="B23" s="2" t="s">
        <v>39</v>
      </c>
      <c r="C23" s="3">
        <v>188200</v>
      </c>
      <c r="D23" s="1">
        <v>44222</v>
      </c>
    </row>
    <row r="24" spans="1:4" x14ac:dyDescent="0.25">
      <c r="A24" s="2">
        <v>23</v>
      </c>
      <c r="B24" s="2" t="s">
        <v>14</v>
      </c>
      <c r="C24" s="3">
        <v>184000</v>
      </c>
      <c r="D24" s="1">
        <v>56322</v>
      </c>
    </row>
    <row r="25" spans="1:4" x14ac:dyDescent="0.25">
      <c r="A25" s="2">
        <v>24</v>
      </c>
      <c r="B25" s="2" t="s">
        <v>10</v>
      </c>
      <c r="C25" s="3">
        <v>181700</v>
      </c>
      <c r="D25" s="1">
        <v>61814</v>
      </c>
    </row>
    <row r="26" spans="1:4" x14ac:dyDescent="0.25">
      <c r="A26" s="2">
        <v>25</v>
      </c>
      <c r="B26" s="2" t="s">
        <v>38</v>
      </c>
      <c r="C26" s="3">
        <v>175300</v>
      </c>
      <c r="D26" s="1">
        <v>44299</v>
      </c>
    </row>
    <row r="27" spans="1:4" x14ac:dyDescent="0.25">
      <c r="A27" s="2">
        <v>26</v>
      </c>
      <c r="B27" s="2" t="s">
        <v>41</v>
      </c>
      <c r="C27" s="3">
        <v>170200</v>
      </c>
      <c r="D27" s="1">
        <v>43341</v>
      </c>
    </row>
    <row r="28" spans="1:4" x14ac:dyDescent="0.25">
      <c r="A28" s="2">
        <v>27</v>
      </c>
      <c r="B28" s="2" t="s">
        <v>29</v>
      </c>
      <c r="C28" s="3">
        <v>166900</v>
      </c>
      <c r="D28" s="1">
        <v>48321</v>
      </c>
    </row>
    <row r="29" spans="1:4" x14ac:dyDescent="0.25">
      <c r="A29" s="2">
        <v>28</v>
      </c>
      <c r="B29" s="2" t="s">
        <v>44</v>
      </c>
      <c r="C29" s="3">
        <v>164700</v>
      </c>
      <c r="D29" s="1">
        <v>41963</v>
      </c>
    </row>
    <row r="30" spans="1:4" x14ac:dyDescent="0.25">
      <c r="A30" s="2">
        <v>29</v>
      </c>
      <c r="B30" s="2" t="s">
        <v>19</v>
      </c>
      <c r="C30" s="3">
        <v>157200</v>
      </c>
      <c r="D30" s="1">
        <v>53234</v>
      </c>
    </row>
    <row r="31" spans="1:4" x14ac:dyDescent="0.25">
      <c r="A31" s="2">
        <v>30</v>
      </c>
      <c r="B31" s="2" t="s">
        <v>22</v>
      </c>
      <c r="C31" s="3">
        <v>156800</v>
      </c>
      <c r="D31" s="1">
        <v>50395</v>
      </c>
    </row>
    <row r="32" spans="1:4" x14ac:dyDescent="0.25">
      <c r="A32" s="2">
        <v>31</v>
      </c>
      <c r="B32" s="2" t="s">
        <v>24</v>
      </c>
      <c r="C32" s="3">
        <v>151500</v>
      </c>
      <c r="D32" s="1">
        <v>50228</v>
      </c>
    </row>
    <row r="33" spans="1:4" x14ac:dyDescent="0.25">
      <c r="A33" s="2">
        <v>32</v>
      </c>
      <c r="B33" s="2" t="s">
        <v>40</v>
      </c>
      <c r="C33" s="3">
        <v>148200</v>
      </c>
      <c r="D33" s="1">
        <v>43916</v>
      </c>
    </row>
    <row r="34" spans="1:4" x14ac:dyDescent="0.25">
      <c r="A34" s="2">
        <v>33</v>
      </c>
      <c r="B34" s="2" t="s">
        <v>26</v>
      </c>
      <c r="C34" s="3">
        <v>146100</v>
      </c>
      <c r="D34" s="1">
        <v>49392</v>
      </c>
    </row>
    <row r="35" spans="1:4" x14ac:dyDescent="0.25">
      <c r="A35" s="2">
        <v>34</v>
      </c>
      <c r="B35" s="2" t="s">
        <v>45</v>
      </c>
      <c r="C35" s="3">
        <v>144200</v>
      </c>
      <c r="D35" s="1">
        <v>41734</v>
      </c>
    </row>
    <row r="36" spans="1:4" x14ac:dyDescent="0.25">
      <c r="A36" s="2">
        <v>35</v>
      </c>
      <c r="B36" s="2" t="s">
        <v>34</v>
      </c>
      <c r="C36" s="3">
        <v>141900</v>
      </c>
      <c r="D36" s="1">
        <v>46007</v>
      </c>
    </row>
    <row r="37" spans="1:4" x14ac:dyDescent="0.25">
      <c r="A37" s="2">
        <v>36</v>
      </c>
      <c r="B37" s="2" t="s">
        <v>23</v>
      </c>
      <c r="C37" s="3">
        <v>136700</v>
      </c>
      <c r="D37" s="1">
        <v>50296</v>
      </c>
    </row>
    <row r="38" spans="1:4" x14ac:dyDescent="0.25">
      <c r="A38" s="2">
        <v>37</v>
      </c>
      <c r="B38" s="2" t="s">
        <v>43</v>
      </c>
      <c r="C38" s="3">
        <v>135300</v>
      </c>
      <c r="D38" s="1">
        <v>42367</v>
      </c>
    </row>
    <row r="39" spans="1:4" x14ac:dyDescent="0.25">
      <c r="A39" s="2">
        <v>38</v>
      </c>
      <c r="B39" s="2" t="s">
        <v>37</v>
      </c>
      <c r="C39" s="3">
        <v>132200</v>
      </c>
      <c r="D39" s="1">
        <v>45247</v>
      </c>
    </row>
    <row r="40" spans="1:4" x14ac:dyDescent="0.25">
      <c r="A40" s="2">
        <v>39</v>
      </c>
      <c r="B40" s="2" t="s">
        <v>25</v>
      </c>
      <c r="C40" s="3">
        <v>130900</v>
      </c>
      <c r="D40" s="1">
        <v>49427</v>
      </c>
    </row>
    <row r="41" spans="1:4" x14ac:dyDescent="0.25">
      <c r="A41" s="2">
        <v>40</v>
      </c>
      <c r="B41" s="2" t="s">
        <v>46</v>
      </c>
      <c r="C41" s="3">
        <v>129600</v>
      </c>
      <c r="D41" s="1">
        <v>41693</v>
      </c>
    </row>
    <row r="42" spans="1:4" x14ac:dyDescent="0.25">
      <c r="A42" s="2">
        <v>41</v>
      </c>
      <c r="B42" s="2" t="s">
        <v>27</v>
      </c>
      <c r="C42" s="3">
        <v>129000</v>
      </c>
      <c r="D42" s="1">
        <v>48964</v>
      </c>
    </row>
    <row r="43" spans="1:4" x14ac:dyDescent="0.25">
      <c r="A43" s="2">
        <v>42</v>
      </c>
      <c r="B43" s="2" t="s">
        <v>48</v>
      </c>
      <c r="C43" s="3">
        <v>126800</v>
      </c>
      <c r="D43" s="1">
        <v>41141</v>
      </c>
    </row>
    <row r="44" spans="1:4" x14ac:dyDescent="0.25">
      <c r="A44" s="2">
        <v>43</v>
      </c>
      <c r="B44" s="2" t="s">
        <v>33</v>
      </c>
      <c r="C44" s="3">
        <v>122000</v>
      </c>
      <c r="D44" s="1">
        <v>46033</v>
      </c>
    </row>
    <row r="45" spans="1:4" x14ac:dyDescent="0.25">
      <c r="A45" s="2">
        <v>44</v>
      </c>
      <c r="B45" s="2" t="s">
        <v>47</v>
      </c>
      <c r="C45" s="3">
        <v>121800</v>
      </c>
      <c r="D45" s="1">
        <v>41415</v>
      </c>
    </row>
    <row r="46" spans="1:4" x14ac:dyDescent="0.25">
      <c r="A46" s="2">
        <v>45</v>
      </c>
      <c r="B46" s="2" t="s">
        <v>35</v>
      </c>
      <c r="C46" s="3">
        <v>120000</v>
      </c>
      <c r="D46" s="1">
        <v>45981</v>
      </c>
    </row>
    <row r="47" spans="1:4" x14ac:dyDescent="0.25">
      <c r="A47" s="2">
        <v>46</v>
      </c>
      <c r="B47" s="2" t="s">
        <v>36</v>
      </c>
      <c r="C47" s="3">
        <v>117300</v>
      </c>
      <c r="D47" s="1">
        <v>45749</v>
      </c>
    </row>
    <row r="48" spans="1:4" x14ac:dyDescent="0.25">
      <c r="A48" s="2">
        <v>47</v>
      </c>
      <c r="B48" s="2" t="s">
        <v>49</v>
      </c>
      <c r="C48" s="3">
        <v>113800</v>
      </c>
      <c r="D48" s="1">
        <v>38758</v>
      </c>
    </row>
    <row r="49" spans="1:4" x14ac:dyDescent="0.25">
      <c r="A49" s="2">
        <v>48</v>
      </c>
      <c r="B49" s="2" t="s">
        <v>32</v>
      </c>
      <c r="C49" s="3">
        <v>113300</v>
      </c>
      <c r="D49" s="1">
        <v>46438</v>
      </c>
    </row>
    <row r="50" spans="1:4" x14ac:dyDescent="0.25">
      <c r="A50" s="2">
        <v>49</v>
      </c>
      <c r="B50" s="2" t="s">
        <v>42</v>
      </c>
      <c r="C50" s="3">
        <v>112200</v>
      </c>
      <c r="D50" s="1">
        <v>43225</v>
      </c>
    </row>
    <row r="51" spans="1:4" x14ac:dyDescent="0.25">
      <c r="A51" s="2">
        <v>50</v>
      </c>
      <c r="B51" s="2" t="s">
        <v>51</v>
      </c>
      <c r="C51" s="3">
        <v>112200</v>
      </c>
      <c r="D51" s="1">
        <v>36919</v>
      </c>
    </row>
    <row r="52" spans="1:4" x14ac:dyDescent="0.25">
      <c r="A52" s="2">
        <v>51</v>
      </c>
      <c r="B52" s="2" t="s">
        <v>50</v>
      </c>
      <c r="C52" s="3">
        <v>88900</v>
      </c>
      <c r="D52" s="1">
        <v>38482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52"/>
  <sheetViews>
    <sheetView workbookViewId="0">
      <selection activeCell="G2" sqref="G2"/>
    </sheetView>
  </sheetViews>
  <sheetFormatPr defaultRowHeight="15" x14ac:dyDescent="0.25"/>
  <cols>
    <col min="1" max="1" width="5.28515625" bestFit="1" customWidth="1"/>
    <col min="2" max="2" width="15.28515625" bestFit="1" customWidth="1"/>
    <col min="3" max="3" width="7.5703125" bestFit="1" customWidth="1"/>
    <col min="4" max="4" width="11.5703125" customWidth="1"/>
    <col min="6" max="6" width="11.5703125" bestFit="1" customWidth="1"/>
    <col min="11" max="12" width="11" bestFit="1" customWidth="1"/>
  </cols>
  <sheetData>
    <row r="1" spans="1:7" ht="45.75" thickBot="1" x14ac:dyDescent="0.3">
      <c r="A1" s="4" t="s">
        <v>0</v>
      </c>
      <c r="B1" s="4" t="s">
        <v>1</v>
      </c>
      <c r="C1" s="4" t="s">
        <v>56</v>
      </c>
      <c r="D1" s="4" t="s">
        <v>59</v>
      </c>
    </row>
    <row r="2" spans="1:7" ht="15.75" thickBot="1" x14ac:dyDescent="0.3">
      <c r="A2" s="7">
        <v>1</v>
      </c>
      <c r="B2" s="7" t="s">
        <v>3</v>
      </c>
      <c r="C2" s="8">
        <v>571951</v>
      </c>
      <c r="D2" s="1">
        <v>69825</v>
      </c>
      <c r="F2" s="5" t="s">
        <v>55</v>
      </c>
      <c r="G2" s="6">
        <f>CORREL(C2:C51,D2:D51)</f>
        <v>0.14759416297842648</v>
      </c>
    </row>
    <row r="3" spans="1:7" x14ac:dyDescent="0.25">
      <c r="A3" s="7">
        <v>2</v>
      </c>
      <c r="B3" s="7" t="s">
        <v>26</v>
      </c>
      <c r="C3" s="8">
        <v>261797</v>
      </c>
      <c r="D3" s="1">
        <v>49392</v>
      </c>
    </row>
    <row r="4" spans="1:7" x14ac:dyDescent="0.25">
      <c r="A4" s="7">
        <v>3</v>
      </c>
      <c r="B4" s="7" t="s">
        <v>11</v>
      </c>
      <c r="C4" s="8">
        <v>155959</v>
      </c>
      <c r="D4" s="1">
        <v>60287</v>
      </c>
    </row>
    <row r="5" spans="1:7" x14ac:dyDescent="0.25">
      <c r="A5" s="7">
        <v>4</v>
      </c>
      <c r="B5" s="7" t="s">
        <v>39</v>
      </c>
      <c r="C5" s="8">
        <v>145552</v>
      </c>
      <c r="D5" s="1">
        <v>44222</v>
      </c>
    </row>
    <row r="6" spans="1:7" x14ac:dyDescent="0.25">
      <c r="A6" s="7">
        <v>5</v>
      </c>
      <c r="B6" s="7" t="s">
        <v>44</v>
      </c>
      <c r="C6" s="8">
        <v>121356</v>
      </c>
      <c r="D6" s="1">
        <v>41963</v>
      </c>
    </row>
    <row r="7" spans="1:7" x14ac:dyDescent="0.25">
      <c r="A7" s="7">
        <v>6</v>
      </c>
      <c r="B7" s="7" t="s">
        <v>31</v>
      </c>
      <c r="C7" s="8">
        <v>113635</v>
      </c>
      <c r="D7" s="1">
        <v>46709</v>
      </c>
    </row>
    <row r="8" spans="1:7" x14ac:dyDescent="0.25">
      <c r="A8" s="7">
        <v>7</v>
      </c>
      <c r="B8" s="7" t="s">
        <v>28</v>
      </c>
      <c r="C8" s="8">
        <v>109826</v>
      </c>
      <c r="D8" s="1">
        <v>48927</v>
      </c>
    </row>
    <row r="9" spans="1:7" x14ac:dyDescent="0.25">
      <c r="A9" s="7">
        <v>8</v>
      </c>
      <c r="B9" s="7" t="s">
        <v>16</v>
      </c>
      <c r="C9" s="8">
        <v>103718</v>
      </c>
      <c r="D9" s="1">
        <v>55387</v>
      </c>
    </row>
    <row r="10" spans="1:7" x14ac:dyDescent="0.25">
      <c r="A10" s="7">
        <v>9</v>
      </c>
      <c r="B10" s="7" t="s">
        <v>14</v>
      </c>
      <c r="C10" s="8">
        <v>97100</v>
      </c>
      <c r="D10" s="1">
        <v>56322</v>
      </c>
    </row>
    <row r="11" spans="1:7" x14ac:dyDescent="0.25">
      <c r="A11" s="7">
        <v>10</v>
      </c>
      <c r="B11" s="7" t="s">
        <v>30</v>
      </c>
      <c r="C11" s="8">
        <v>95997</v>
      </c>
      <c r="D11" s="1">
        <v>46816</v>
      </c>
    </row>
    <row r="12" spans="1:7" x14ac:dyDescent="0.25">
      <c r="A12" s="7">
        <v>11</v>
      </c>
      <c r="B12" s="7" t="s">
        <v>41</v>
      </c>
      <c r="C12" s="8">
        <v>82747</v>
      </c>
      <c r="D12" s="1">
        <v>43341</v>
      </c>
    </row>
    <row r="13" spans="1:7" x14ac:dyDescent="0.25">
      <c r="A13" s="7">
        <v>12</v>
      </c>
      <c r="B13" s="7" t="s">
        <v>15</v>
      </c>
      <c r="C13" s="8">
        <v>82144</v>
      </c>
      <c r="D13" s="1">
        <v>55869</v>
      </c>
    </row>
    <row r="14" spans="1:7" x14ac:dyDescent="0.25">
      <c r="A14" s="7">
        <v>13</v>
      </c>
      <c r="B14" s="7" t="s">
        <v>27</v>
      </c>
      <c r="C14" s="8">
        <v>81815</v>
      </c>
      <c r="D14" s="1">
        <v>48964</v>
      </c>
    </row>
    <row r="15" spans="1:7" x14ac:dyDescent="0.25">
      <c r="A15" s="7">
        <v>14</v>
      </c>
      <c r="B15" s="7" t="s">
        <v>10</v>
      </c>
      <c r="C15" s="8">
        <v>79610</v>
      </c>
      <c r="D15" s="1">
        <v>61814</v>
      </c>
    </row>
    <row r="16" spans="1:7" x14ac:dyDescent="0.25">
      <c r="A16" s="7">
        <v>15</v>
      </c>
      <c r="B16" s="7" t="s">
        <v>23</v>
      </c>
      <c r="C16" s="8">
        <v>76872</v>
      </c>
      <c r="D16" s="1">
        <v>50296</v>
      </c>
    </row>
    <row r="17" spans="1:4" x14ac:dyDescent="0.25">
      <c r="A17" s="7">
        <v>16</v>
      </c>
      <c r="B17" s="7" t="s">
        <v>29</v>
      </c>
      <c r="C17" s="8">
        <v>75885</v>
      </c>
      <c r="D17" s="1">
        <v>48321</v>
      </c>
    </row>
    <row r="18" spans="1:4" x14ac:dyDescent="0.25">
      <c r="A18" s="7">
        <v>17</v>
      </c>
      <c r="B18" s="7" t="s">
        <v>21</v>
      </c>
      <c r="C18" s="8">
        <v>68976</v>
      </c>
      <c r="D18" s="1">
        <v>51704</v>
      </c>
    </row>
    <row r="19" spans="1:4" x14ac:dyDescent="0.25">
      <c r="A19" s="7">
        <v>18</v>
      </c>
      <c r="B19" s="7" t="s">
        <v>37</v>
      </c>
      <c r="C19" s="8">
        <v>68886</v>
      </c>
      <c r="D19" s="1">
        <v>45247</v>
      </c>
    </row>
    <row r="20" spans="1:4" x14ac:dyDescent="0.25">
      <c r="A20" s="7">
        <v>19</v>
      </c>
      <c r="B20" s="7" t="s">
        <v>42</v>
      </c>
      <c r="C20" s="8">
        <v>68667</v>
      </c>
      <c r="D20" s="1">
        <v>43225</v>
      </c>
    </row>
    <row r="21" spans="1:4" x14ac:dyDescent="0.25">
      <c r="A21" s="7">
        <v>20</v>
      </c>
      <c r="B21" s="7" t="s">
        <v>13</v>
      </c>
      <c r="C21" s="8">
        <v>66544</v>
      </c>
      <c r="D21" s="1">
        <v>57835</v>
      </c>
    </row>
    <row r="22" spans="1:4" x14ac:dyDescent="0.25">
      <c r="A22" s="7">
        <v>21</v>
      </c>
      <c r="B22" s="7" t="s">
        <v>34</v>
      </c>
      <c r="C22" s="8">
        <v>57906</v>
      </c>
      <c r="D22" s="1">
        <v>46007</v>
      </c>
    </row>
    <row r="23" spans="1:4" x14ac:dyDescent="0.25">
      <c r="A23" s="7">
        <v>22</v>
      </c>
      <c r="B23" s="7" t="s">
        <v>35</v>
      </c>
      <c r="C23" s="8">
        <v>56804</v>
      </c>
      <c r="D23" s="1">
        <v>45981</v>
      </c>
    </row>
    <row r="24" spans="1:4" x14ac:dyDescent="0.25">
      <c r="A24" s="7">
        <v>23</v>
      </c>
      <c r="B24" s="7" t="s">
        <v>25</v>
      </c>
      <c r="C24" s="8">
        <v>55869</v>
      </c>
      <c r="D24" s="1">
        <v>49427</v>
      </c>
    </row>
    <row r="25" spans="1:4" x14ac:dyDescent="0.25">
      <c r="A25" s="7">
        <v>24</v>
      </c>
      <c r="B25" s="7" t="s">
        <v>19</v>
      </c>
      <c r="C25" s="8">
        <v>55584</v>
      </c>
      <c r="D25" s="1">
        <v>53234</v>
      </c>
    </row>
    <row r="26" spans="1:4" x14ac:dyDescent="0.25">
      <c r="A26" s="7">
        <v>25</v>
      </c>
      <c r="B26" s="7" t="s">
        <v>22</v>
      </c>
      <c r="C26" s="8">
        <v>54310</v>
      </c>
      <c r="D26" s="1">
        <v>50395</v>
      </c>
    </row>
    <row r="27" spans="1:4" x14ac:dyDescent="0.25">
      <c r="A27" s="7">
        <v>26</v>
      </c>
      <c r="B27" s="7" t="s">
        <v>38</v>
      </c>
      <c r="C27" s="8">
        <v>53927</v>
      </c>
      <c r="D27" s="1">
        <v>44299</v>
      </c>
    </row>
    <row r="28" spans="1:4" x14ac:dyDescent="0.25">
      <c r="A28" s="7">
        <v>27</v>
      </c>
      <c r="B28" s="7" t="s">
        <v>49</v>
      </c>
      <c r="C28" s="8">
        <v>52068</v>
      </c>
      <c r="D28" s="1">
        <v>38758</v>
      </c>
    </row>
    <row r="29" spans="1:4" x14ac:dyDescent="0.25">
      <c r="A29" s="7">
        <v>28</v>
      </c>
      <c r="B29" s="7" t="s">
        <v>47</v>
      </c>
      <c r="C29" s="8">
        <v>50744</v>
      </c>
      <c r="D29" s="1">
        <v>41415</v>
      </c>
    </row>
    <row r="30" spans="1:4" x14ac:dyDescent="0.25">
      <c r="A30" s="7">
        <v>29</v>
      </c>
      <c r="B30" s="7" t="s">
        <v>40</v>
      </c>
      <c r="C30" s="8">
        <v>48711</v>
      </c>
      <c r="D30" s="1">
        <v>43916</v>
      </c>
    </row>
    <row r="31" spans="1:4" x14ac:dyDescent="0.25">
      <c r="A31" s="7">
        <v>30</v>
      </c>
      <c r="B31" s="7" t="s">
        <v>17</v>
      </c>
      <c r="C31" s="8">
        <v>47214</v>
      </c>
      <c r="D31" s="1">
        <v>55246</v>
      </c>
    </row>
    <row r="32" spans="1:4" x14ac:dyDescent="0.25">
      <c r="A32" s="7">
        <v>31</v>
      </c>
      <c r="B32" s="7" t="s">
        <v>51</v>
      </c>
      <c r="C32" s="8">
        <v>46907</v>
      </c>
      <c r="D32" s="1">
        <v>36919</v>
      </c>
    </row>
    <row r="33" spans="1:4" x14ac:dyDescent="0.25">
      <c r="A33" s="7">
        <v>32</v>
      </c>
      <c r="B33" s="7" t="s">
        <v>24</v>
      </c>
      <c r="C33" s="8">
        <v>44817</v>
      </c>
      <c r="D33" s="1">
        <v>50228</v>
      </c>
    </row>
    <row r="34" spans="1:4" x14ac:dyDescent="0.25">
      <c r="A34" s="7">
        <v>33</v>
      </c>
      <c r="B34" s="7" t="s">
        <v>45</v>
      </c>
      <c r="C34" s="8">
        <v>43562</v>
      </c>
      <c r="D34" s="1">
        <v>41734</v>
      </c>
    </row>
    <row r="35" spans="1:4" x14ac:dyDescent="0.25">
      <c r="A35" s="7">
        <v>34</v>
      </c>
      <c r="B35" s="7" t="s">
        <v>46</v>
      </c>
      <c r="C35" s="8">
        <v>41217</v>
      </c>
      <c r="D35" s="1">
        <v>41693</v>
      </c>
    </row>
    <row r="36" spans="1:4" x14ac:dyDescent="0.25">
      <c r="A36" s="7">
        <v>35</v>
      </c>
      <c r="B36" s="7" t="s">
        <v>36</v>
      </c>
      <c r="C36" s="8">
        <v>40948</v>
      </c>
      <c r="D36" s="1">
        <v>45749</v>
      </c>
    </row>
    <row r="37" spans="1:4" x14ac:dyDescent="0.25">
      <c r="A37" s="7">
        <v>36</v>
      </c>
      <c r="B37" s="7" t="s">
        <v>48</v>
      </c>
      <c r="C37" s="8">
        <v>39728</v>
      </c>
      <c r="D37" s="1">
        <v>41141</v>
      </c>
    </row>
    <row r="38" spans="1:4" x14ac:dyDescent="0.25">
      <c r="A38" s="7">
        <v>37</v>
      </c>
      <c r="B38" s="7" t="s">
        <v>8</v>
      </c>
      <c r="C38" s="8">
        <v>39594</v>
      </c>
      <c r="D38" s="1">
        <v>62881</v>
      </c>
    </row>
    <row r="39" spans="1:4" x14ac:dyDescent="0.25">
      <c r="A39" s="7">
        <v>38</v>
      </c>
      <c r="B39" s="7" t="s">
        <v>32</v>
      </c>
      <c r="C39" s="8">
        <v>35867</v>
      </c>
      <c r="D39" s="1">
        <v>46438</v>
      </c>
    </row>
    <row r="40" spans="1:4" x14ac:dyDescent="0.25">
      <c r="A40" s="7">
        <v>39</v>
      </c>
      <c r="B40" s="7" t="s">
        <v>33</v>
      </c>
      <c r="C40" s="8">
        <v>30862</v>
      </c>
      <c r="D40" s="1">
        <v>46033</v>
      </c>
    </row>
    <row r="41" spans="1:4" x14ac:dyDescent="0.25">
      <c r="A41" s="7">
        <v>40</v>
      </c>
      <c r="B41" s="7" t="s">
        <v>43</v>
      </c>
      <c r="C41" s="8">
        <v>30109</v>
      </c>
      <c r="D41" s="1">
        <v>42367</v>
      </c>
    </row>
    <row r="42" spans="1:4" x14ac:dyDescent="0.25">
      <c r="A42" s="7">
        <v>41</v>
      </c>
      <c r="B42" s="7" t="s">
        <v>50</v>
      </c>
      <c r="C42" s="8">
        <v>24078</v>
      </c>
      <c r="D42" s="1">
        <v>38482</v>
      </c>
    </row>
    <row r="43" spans="1:4" x14ac:dyDescent="0.25">
      <c r="A43" s="7">
        <v>42</v>
      </c>
      <c r="B43" s="7" t="s">
        <v>2</v>
      </c>
      <c r="C43" s="8">
        <v>9774</v>
      </c>
      <c r="D43" s="1">
        <v>70004</v>
      </c>
    </row>
    <row r="44" spans="1:4" x14ac:dyDescent="0.25">
      <c r="A44" s="7">
        <v>43</v>
      </c>
      <c r="B44" s="7" t="s">
        <v>20</v>
      </c>
      <c r="C44" s="8">
        <v>9250</v>
      </c>
      <c r="D44" s="1">
        <v>52776</v>
      </c>
    </row>
    <row r="45" spans="1:4" x14ac:dyDescent="0.25">
      <c r="A45" s="7">
        <v>44</v>
      </c>
      <c r="B45" s="7" t="s">
        <v>7</v>
      </c>
      <c r="C45" s="8">
        <v>8968</v>
      </c>
      <c r="D45" s="1">
        <v>64712</v>
      </c>
    </row>
    <row r="46" spans="1:4" x14ac:dyDescent="0.25">
      <c r="A46" s="7">
        <v>45</v>
      </c>
      <c r="B46" s="7" t="s">
        <v>6</v>
      </c>
      <c r="C46" s="8">
        <v>7840</v>
      </c>
      <c r="D46" s="1">
        <v>64859</v>
      </c>
    </row>
    <row r="47" spans="1:4" x14ac:dyDescent="0.25">
      <c r="A47" s="7">
        <v>46</v>
      </c>
      <c r="B47" s="7" t="s">
        <v>4</v>
      </c>
      <c r="C47" s="8">
        <v>7417</v>
      </c>
      <c r="D47" s="1">
        <v>67458</v>
      </c>
    </row>
    <row r="48" spans="1:4" x14ac:dyDescent="0.25">
      <c r="A48" s="7">
        <v>47</v>
      </c>
      <c r="B48" s="7" t="s">
        <v>9</v>
      </c>
      <c r="C48" s="8">
        <v>6423</v>
      </c>
      <c r="D48" s="1">
        <v>62814</v>
      </c>
    </row>
    <row r="49" spans="1:4" x14ac:dyDescent="0.25">
      <c r="A49" s="7">
        <v>48</v>
      </c>
      <c r="B49" s="7" t="s">
        <v>5</v>
      </c>
      <c r="C49" s="8">
        <v>4845</v>
      </c>
      <c r="D49" s="1">
        <v>65753</v>
      </c>
    </row>
    <row r="50" spans="1:4" x14ac:dyDescent="0.25">
      <c r="A50" s="7">
        <v>49</v>
      </c>
      <c r="B50" s="7" t="s">
        <v>12</v>
      </c>
      <c r="C50" s="8">
        <v>1954</v>
      </c>
      <c r="D50" s="1">
        <v>57954</v>
      </c>
    </row>
    <row r="51" spans="1:4" x14ac:dyDescent="0.25">
      <c r="A51" s="7">
        <v>50</v>
      </c>
      <c r="B51" s="7" t="s">
        <v>18</v>
      </c>
      <c r="C51" s="8">
        <v>1045</v>
      </c>
      <c r="D51" s="1">
        <v>53636</v>
      </c>
    </row>
    <row r="52" spans="1:4" x14ac:dyDescent="0.25">
      <c r="D5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2"/>
  <sheetViews>
    <sheetView workbookViewId="0">
      <selection activeCell="G2" sqref="G2"/>
    </sheetView>
  </sheetViews>
  <sheetFormatPr defaultRowHeight="15" x14ac:dyDescent="0.25"/>
  <cols>
    <col min="2" max="2" width="12" bestFit="1" customWidth="1"/>
    <col min="6" max="6" width="11.5703125" bestFit="1" customWidth="1"/>
  </cols>
  <sheetData>
    <row r="1" spans="1:7" ht="15.75" thickBot="1" x14ac:dyDescent="0.3">
      <c r="A1" s="11" t="s">
        <v>60</v>
      </c>
      <c r="B1" s="11"/>
    </row>
    <row r="2" spans="1:7" ht="15.75" thickBot="1" x14ac:dyDescent="0.3">
      <c r="A2" s="10" t="s">
        <v>57</v>
      </c>
      <c r="B2" s="10" t="s">
        <v>58</v>
      </c>
      <c r="F2" s="5" t="s">
        <v>55</v>
      </c>
      <c r="G2" s="6">
        <f>CORREL(A3:A22,B3:B22)</f>
        <v>1</v>
      </c>
    </row>
    <row r="3" spans="1:7" x14ac:dyDescent="0.25">
      <c r="A3" s="9">
        <v>0.39369999999999999</v>
      </c>
      <c r="B3">
        <v>1</v>
      </c>
    </row>
    <row r="4" spans="1:7" x14ac:dyDescent="0.25">
      <c r="A4" s="9">
        <v>0.78739999999999999</v>
      </c>
      <c r="B4">
        <v>2</v>
      </c>
    </row>
    <row r="5" spans="1:7" x14ac:dyDescent="0.25">
      <c r="A5" s="9">
        <v>1.1811</v>
      </c>
      <c r="B5">
        <v>3</v>
      </c>
    </row>
    <row r="6" spans="1:7" x14ac:dyDescent="0.25">
      <c r="A6" s="9">
        <v>1.5748</v>
      </c>
      <c r="B6">
        <v>4</v>
      </c>
    </row>
    <row r="7" spans="1:7" x14ac:dyDescent="0.25">
      <c r="A7" s="9">
        <v>1.9684999999999999</v>
      </c>
      <c r="B7">
        <v>5</v>
      </c>
    </row>
    <row r="8" spans="1:7" x14ac:dyDescent="0.25">
      <c r="A8" s="9">
        <v>2.3622000000000001</v>
      </c>
      <c r="B8">
        <v>6</v>
      </c>
    </row>
    <row r="9" spans="1:7" x14ac:dyDescent="0.25">
      <c r="A9" s="9">
        <v>2.7559</v>
      </c>
      <c r="B9">
        <v>7</v>
      </c>
    </row>
    <row r="10" spans="1:7" x14ac:dyDescent="0.25">
      <c r="A10" s="9">
        <v>3.1496</v>
      </c>
      <c r="B10">
        <v>8</v>
      </c>
    </row>
    <row r="11" spans="1:7" x14ac:dyDescent="0.25">
      <c r="A11" s="9">
        <v>3.5432999999999999</v>
      </c>
      <c r="B11">
        <v>9</v>
      </c>
    </row>
    <row r="12" spans="1:7" x14ac:dyDescent="0.25">
      <c r="A12" s="9">
        <v>3.9369999999999998</v>
      </c>
      <c r="B12">
        <v>10</v>
      </c>
    </row>
    <row r="13" spans="1:7" x14ac:dyDescent="0.25">
      <c r="A13" s="9">
        <v>4.3307000000000002</v>
      </c>
      <c r="B13">
        <v>11</v>
      </c>
    </row>
    <row r="14" spans="1:7" x14ac:dyDescent="0.25">
      <c r="A14" s="9">
        <v>4.7244000000000002</v>
      </c>
      <c r="B14">
        <v>12</v>
      </c>
    </row>
    <row r="15" spans="1:7" x14ac:dyDescent="0.25">
      <c r="A15" s="9">
        <v>5.1181000000000001</v>
      </c>
      <c r="B15">
        <v>13</v>
      </c>
    </row>
    <row r="16" spans="1:7" x14ac:dyDescent="0.25">
      <c r="A16" s="9">
        <v>5.5118</v>
      </c>
      <c r="B16">
        <v>14</v>
      </c>
    </row>
    <row r="17" spans="1:2" x14ac:dyDescent="0.25">
      <c r="A17" s="9">
        <v>5.9055</v>
      </c>
      <c r="B17">
        <v>15</v>
      </c>
    </row>
    <row r="18" spans="1:2" x14ac:dyDescent="0.25">
      <c r="A18" s="9">
        <v>6.2991999999999999</v>
      </c>
      <c r="B18">
        <v>16</v>
      </c>
    </row>
    <row r="19" spans="1:2" x14ac:dyDescent="0.25">
      <c r="A19" s="9">
        <v>6.6928999999999998</v>
      </c>
      <c r="B19">
        <v>17</v>
      </c>
    </row>
    <row r="20" spans="1:2" x14ac:dyDescent="0.25">
      <c r="A20" s="9">
        <v>7.0865999999999998</v>
      </c>
      <c r="B20">
        <v>18</v>
      </c>
    </row>
    <row r="21" spans="1:2" x14ac:dyDescent="0.25">
      <c r="A21" s="9">
        <v>7.4802999999999997</v>
      </c>
      <c r="B21">
        <v>19</v>
      </c>
    </row>
    <row r="22" spans="1:2" x14ac:dyDescent="0.25">
      <c r="A22" s="9">
        <v>7.8739999999999997</v>
      </c>
      <c r="B22">
        <v>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1"/>
  <sheetViews>
    <sheetView topLeftCell="C1" workbookViewId="0">
      <selection activeCell="J14" sqref="J14"/>
    </sheetView>
  </sheetViews>
  <sheetFormatPr defaultRowHeight="15" x14ac:dyDescent="0.25"/>
  <cols>
    <col min="1" max="1" width="8.140625" style="12" bestFit="1" customWidth="1"/>
    <col min="2" max="2" width="9.42578125" customWidth="1"/>
    <col min="3" max="3" width="13.140625" customWidth="1"/>
    <col min="10" max="10" width="15.5703125" bestFit="1" customWidth="1"/>
  </cols>
  <sheetData>
    <row r="1" spans="1:10" ht="30" x14ac:dyDescent="0.25">
      <c r="A1" s="4" t="s">
        <v>61</v>
      </c>
      <c r="B1" s="4" t="s">
        <v>63</v>
      </c>
      <c r="C1" s="4" t="s">
        <v>62</v>
      </c>
      <c r="J1" s="16" t="s">
        <v>64</v>
      </c>
    </row>
    <row r="2" spans="1:10" ht="15.75" thickBot="1" x14ac:dyDescent="0.3">
      <c r="A2" s="12">
        <v>1.9155092592592592E-2</v>
      </c>
      <c r="B2">
        <v>18</v>
      </c>
      <c r="C2" s="13">
        <v>9.3000000000000007</v>
      </c>
      <c r="J2" s="17">
        <f>CORREL(A2:A31,B2:B31)</f>
        <v>0.52829795249690581</v>
      </c>
    </row>
    <row r="3" spans="1:10" x14ac:dyDescent="0.25">
      <c r="A3" s="12">
        <v>1.9722222222222221E-2</v>
      </c>
      <c r="B3">
        <v>17</v>
      </c>
      <c r="C3" s="13">
        <v>9.6</v>
      </c>
    </row>
    <row r="4" spans="1:10" x14ac:dyDescent="0.25">
      <c r="A4" s="12">
        <v>2.0428240740740743E-2</v>
      </c>
      <c r="B4">
        <v>21</v>
      </c>
      <c r="C4" s="13">
        <v>8.9</v>
      </c>
    </row>
    <row r="5" spans="1:10" x14ac:dyDescent="0.25">
      <c r="A5" s="12">
        <v>2.0486111111111111E-2</v>
      </c>
      <c r="B5">
        <v>20</v>
      </c>
      <c r="C5" s="13">
        <v>8.6</v>
      </c>
    </row>
    <row r="6" spans="1:10" x14ac:dyDescent="0.25">
      <c r="A6" s="12">
        <v>2.1307870370370369E-2</v>
      </c>
      <c r="B6">
        <v>22</v>
      </c>
      <c r="C6" s="13">
        <v>8.4</v>
      </c>
    </row>
    <row r="7" spans="1:10" x14ac:dyDescent="0.25">
      <c r="A7" s="12">
        <v>2.1747685185185186E-2</v>
      </c>
      <c r="B7">
        <v>18</v>
      </c>
      <c r="C7" s="13">
        <v>8.5</v>
      </c>
    </row>
    <row r="8" spans="1:10" x14ac:dyDescent="0.25">
      <c r="A8" s="12">
        <v>2.6168981481481477E-2</v>
      </c>
      <c r="B8">
        <v>21</v>
      </c>
      <c r="C8" s="13">
        <v>9.3000000000000007</v>
      </c>
    </row>
    <row r="9" spans="1:10" x14ac:dyDescent="0.25">
      <c r="A9" s="12">
        <v>2.7199074074074073E-2</v>
      </c>
      <c r="B9">
        <v>32</v>
      </c>
      <c r="C9" s="13">
        <v>8.4</v>
      </c>
    </row>
    <row r="10" spans="1:10" x14ac:dyDescent="0.25">
      <c r="A10" s="12">
        <v>2.7303240740740743E-2</v>
      </c>
      <c r="B10">
        <v>25</v>
      </c>
      <c r="C10" s="13">
        <v>5.9</v>
      </c>
    </row>
    <row r="11" spans="1:10" x14ac:dyDescent="0.25">
      <c r="A11" s="12">
        <v>2.8333333333333332E-2</v>
      </c>
      <c r="B11">
        <v>21</v>
      </c>
      <c r="C11" s="13">
        <v>5.8</v>
      </c>
    </row>
    <row r="12" spans="1:10" ht="15.75" thickBot="1" x14ac:dyDescent="0.3">
      <c r="A12" s="12">
        <v>2.8576388888888887E-2</v>
      </c>
      <c r="B12">
        <v>34</v>
      </c>
      <c r="C12" s="13">
        <v>9.9</v>
      </c>
    </row>
    <row r="13" spans="1:10" x14ac:dyDescent="0.25">
      <c r="A13" s="12">
        <v>2.9490740740740744E-2</v>
      </c>
      <c r="B13">
        <v>37</v>
      </c>
      <c r="C13" s="13">
        <v>5.9</v>
      </c>
      <c r="J13" s="18" t="s">
        <v>65</v>
      </c>
    </row>
    <row r="14" spans="1:10" ht="15.75" thickBot="1" x14ac:dyDescent="0.3">
      <c r="A14" s="12">
        <v>3.0543981481481481E-2</v>
      </c>
      <c r="B14">
        <v>22</v>
      </c>
      <c r="C14" s="13">
        <v>8.1</v>
      </c>
      <c r="J14" s="17">
        <f>CORREL(A2:A31,C2:C31)</f>
        <v>-0.64569827895622367</v>
      </c>
    </row>
    <row r="15" spans="1:10" x14ac:dyDescent="0.25">
      <c r="A15" s="12">
        <v>3.1064814814814812E-2</v>
      </c>
      <c r="B15">
        <v>37</v>
      </c>
      <c r="C15" s="13">
        <v>9</v>
      </c>
    </row>
    <row r="16" spans="1:10" x14ac:dyDescent="0.25">
      <c r="A16" s="12">
        <v>3.1678240740740743E-2</v>
      </c>
      <c r="B16">
        <v>39</v>
      </c>
      <c r="C16" s="13">
        <v>5.2</v>
      </c>
    </row>
    <row r="17" spans="1:3" x14ac:dyDescent="0.25">
      <c r="A17" s="12">
        <v>3.1909722222222221E-2</v>
      </c>
      <c r="B17">
        <v>36</v>
      </c>
      <c r="C17" s="13">
        <v>6.9</v>
      </c>
    </row>
    <row r="18" spans="1:3" x14ac:dyDescent="0.25">
      <c r="A18" s="12">
        <v>3.1967592592592589E-2</v>
      </c>
      <c r="B18">
        <v>30</v>
      </c>
      <c r="C18" s="13">
        <v>4.8</v>
      </c>
    </row>
    <row r="19" spans="1:3" x14ac:dyDescent="0.25">
      <c r="A19" s="12">
        <v>3.2071759259259258E-2</v>
      </c>
      <c r="B19">
        <v>22</v>
      </c>
      <c r="C19" s="13">
        <v>9.6</v>
      </c>
    </row>
    <row r="20" spans="1:3" x14ac:dyDescent="0.25">
      <c r="A20" s="12">
        <v>3.2673611111111105E-2</v>
      </c>
      <c r="B20">
        <v>18</v>
      </c>
      <c r="C20" s="13">
        <v>2.9</v>
      </c>
    </row>
    <row r="21" spans="1:3" x14ac:dyDescent="0.25">
      <c r="A21" s="12">
        <v>3.2928240740740737E-2</v>
      </c>
      <c r="B21">
        <v>47</v>
      </c>
      <c r="C21" s="13">
        <v>5</v>
      </c>
    </row>
    <row r="22" spans="1:3" x14ac:dyDescent="0.25">
      <c r="A22" s="12">
        <v>3.30787037037037E-2</v>
      </c>
      <c r="B22">
        <v>23</v>
      </c>
      <c r="C22" s="13">
        <v>7</v>
      </c>
    </row>
    <row r="23" spans="1:3" x14ac:dyDescent="0.25">
      <c r="A23" s="12">
        <v>3.3391203703703708E-2</v>
      </c>
      <c r="B23">
        <v>53</v>
      </c>
      <c r="C23" s="13">
        <v>8.1</v>
      </c>
    </row>
    <row r="24" spans="1:3" x14ac:dyDescent="0.25">
      <c r="A24" s="12">
        <v>3.4108796296296297E-2</v>
      </c>
      <c r="B24">
        <v>45</v>
      </c>
      <c r="C24" s="13">
        <v>0.5</v>
      </c>
    </row>
    <row r="25" spans="1:3" x14ac:dyDescent="0.25">
      <c r="A25" s="12">
        <v>3.4212962962962966E-2</v>
      </c>
      <c r="B25">
        <v>31</v>
      </c>
      <c r="C25" s="13">
        <v>1.7</v>
      </c>
    </row>
    <row r="26" spans="1:3" x14ac:dyDescent="0.25">
      <c r="A26" s="12">
        <v>3.7083333333333336E-2</v>
      </c>
      <c r="B26">
        <v>23</v>
      </c>
      <c r="C26" s="13">
        <v>2</v>
      </c>
    </row>
    <row r="27" spans="1:3" x14ac:dyDescent="0.25">
      <c r="A27" s="12">
        <v>3.7152777777777778E-2</v>
      </c>
      <c r="B27">
        <v>46</v>
      </c>
      <c r="C27" s="13">
        <v>4.7</v>
      </c>
    </row>
    <row r="28" spans="1:3" x14ac:dyDescent="0.25">
      <c r="A28" s="12">
        <v>3.7812500000000006E-2</v>
      </c>
      <c r="B28">
        <v>50</v>
      </c>
      <c r="C28" s="13">
        <v>3</v>
      </c>
    </row>
    <row r="29" spans="1:3" x14ac:dyDescent="0.25">
      <c r="A29" s="12">
        <v>3.8101851851851852E-2</v>
      </c>
      <c r="B29">
        <v>63</v>
      </c>
      <c r="C29" s="13">
        <v>1</v>
      </c>
    </row>
    <row r="30" spans="1:3" x14ac:dyDescent="0.25">
      <c r="A30" s="12">
        <v>3.8113425925925926E-2</v>
      </c>
      <c r="B30">
        <v>16</v>
      </c>
      <c r="C30" s="13">
        <v>2.1</v>
      </c>
    </row>
    <row r="31" spans="1:3" x14ac:dyDescent="0.25">
      <c r="A31" s="12">
        <v>3.8124999999999999E-2</v>
      </c>
      <c r="B31">
        <v>24</v>
      </c>
      <c r="C31" s="13">
        <v>9.5</v>
      </c>
    </row>
  </sheetData>
  <sortState ref="B2:B31">
    <sortCondition ref="B2:B31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7"/>
  <sheetViews>
    <sheetView topLeftCell="B1" workbookViewId="0">
      <selection activeCell="H3" sqref="H3"/>
    </sheetView>
  </sheetViews>
  <sheetFormatPr defaultRowHeight="15" x14ac:dyDescent="0.25"/>
  <cols>
    <col min="1" max="1" width="18.140625" bestFit="1" customWidth="1"/>
    <col min="2" max="2" width="7" customWidth="1"/>
    <col min="4" max="4" width="2.28515625" customWidth="1"/>
    <col min="7" max="7" width="2.28515625" customWidth="1"/>
    <col min="9" max="9" width="2.140625" customWidth="1"/>
    <col min="10" max="10" width="27.7109375" bestFit="1" customWidth="1"/>
    <col min="12" max="12" width="17.5703125" bestFit="1" customWidth="1"/>
  </cols>
  <sheetData>
    <row r="1" spans="1:10" x14ac:dyDescent="0.25">
      <c r="E1" s="19" t="s">
        <v>71</v>
      </c>
      <c r="F1" s="19"/>
      <c r="H1" s="10" t="s">
        <v>73</v>
      </c>
      <c r="J1" s="22" t="s">
        <v>76</v>
      </c>
    </row>
    <row r="2" spans="1:10" ht="15.75" thickBot="1" x14ac:dyDescent="0.3">
      <c r="A2" t="s">
        <v>66</v>
      </c>
      <c r="B2" s="15" t="s">
        <v>68</v>
      </c>
      <c r="C2" s="15" t="s">
        <v>69</v>
      </c>
      <c r="E2" s="15" t="s">
        <v>68</v>
      </c>
      <c r="F2" s="15" t="s">
        <v>69</v>
      </c>
      <c r="H2" s="10" t="s">
        <v>72</v>
      </c>
      <c r="J2" s="23" t="s">
        <v>77</v>
      </c>
    </row>
    <row r="3" spans="1:10" ht="15.75" thickBot="1" x14ac:dyDescent="0.3">
      <c r="A3" t="s">
        <v>67</v>
      </c>
      <c r="B3" s="50">
        <v>174</v>
      </c>
      <c r="C3" s="51">
        <v>218</v>
      </c>
      <c r="E3" s="50">
        <f>B3-B$6</f>
        <v>3</v>
      </c>
      <c r="F3" s="51">
        <f>C3-C$6</f>
        <v>31</v>
      </c>
      <c r="H3" s="52">
        <f>E3*F3</f>
        <v>93</v>
      </c>
      <c r="J3" s="20">
        <f>AVERAGE(H3:H4)</f>
        <v>93</v>
      </c>
    </row>
    <row r="4" spans="1:10" ht="15.75" thickBot="1" x14ac:dyDescent="0.3">
      <c r="A4" t="s">
        <v>8</v>
      </c>
      <c r="B4" s="40">
        <v>168</v>
      </c>
      <c r="C4" s="41">
        <v>156</v>
      </c>
      <c r="E4" s="40">
        <f>B4-B$6</f>
        <v>-3</v>
      </c>
      <c r="F4" s="41">
        <f>C4-C$6</f>
        <v>-31</v>
      </c>
      <c r="H4" s="20">
        <f>E4*F4</f>
        <v>93</v>
      </c>
    </row>
    <row r="5" spans="1:10" ht="15.75" thickBot="1" x14ac:dyDescent="0.3"/>
    <row r="6" spans="1:10" ht="15.75" thickBot="1" x14ac:dyDescent="0.3">
      <c r="A6" t="s">
        <v>70</v>
      </c>
      <c r="B6" s="53">
        <f>AVERAGE(B3:B4)</f>
        <v>171</v>
      </c>
      <c r="C6" s="45">
        <f>AVERAGE(C3:C4)</f>
        <v>187</v>
      </c>
      <c r="J6" s="21" t="s">
        <v>75</v>
      </c>
    </row>
    <row r="7" spans="1:10" ht="15.75" thickBot="1" x14ac:dyDescent="0.3">
      <c r="J7" s="20">
        <f>_xlfn.COVARIANCE.P(B3:B4,C3:C4)</f>
        <v>93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7"/>
  <sheetViews>
    <sheetView workbookViewId="0">
      <selection activeCell="J7" sqref="J7"/>
    </sheetView>
  </sheetViews>
  <sheetFormatPr defaultRowHeight="15" x14ac:dyDescent="0.25"/>
  <cols>
    <col min="1" max="1" width="11" customWidth="1"/>
    <col min="2" max="2" width="7" customWidth="1"/>
    <col min="4" max="4" width="2.28515625" customWidth="1"/>
    <col min="7" max="7" width="2.28515625" customWidth="1"/>
    <col min="9" max="9" width="2.140625" customWidth="1"/>
    <col min="10" max="10" width="27.7109375" bestFit="1" customWidth="1"/>
    <col min="12" max="12" width="17.5703125" bestFit="1" customWidth="1"/>
  </cols>
  <sheetData>
    <row r="1" spans="1:10" x14ac:dyDescent="0.25">
      <c r="E1" s="19" t="s">
        <v>71</v>
      </c>
      <c r="F1" s="19"/>
      <c r="H1" s="10" t="s">
        <v>73</v>
      </c>
      <c r="J1" s="22" t="s">
        <v>76</v>
      </c>
    </row>
    <row r="2" spans="1:10" x14ac:dyDescent="0.25">
      <c r="A2" s="15" t="s">
        <v>66</v>
      </c>
      <c r="B2" s="15" t="s">
        <v>68</v>
      </c>
      <c r="C2" s="15" t="s">
        <v>69</v>
      </c>
      <c r="E2" s="15" t="s">
        <v>68</v>
      </c>
      <c r="F2" s="15" t="s">
        <v>69</v>
      </c>
      <c r="H2" s="10" t="s">
        <v>72</v>
      </c>
      <c r="J2" s="23" t="s">
        <v>77</v>
      </c>
    </row>
    <row r="3" spans="1:10" ht="15.75" thickBot="1" x14ac:dyDescent="0.3">
      <c r="A3" t="s">
        <v>67</v>
      </c>
      <c r="B3">
        <v>154</v>
      </c>
      <c r="C3">
        <v>218</v>
      </c>
      <c r="E3">
        <f>B3-B$6</f>
        <v>-7</v>
      </c>
      <c r="F3">
        <f>C3-C$6</f>
        <v>31</v>
      </c>
      <c r="H3">
        <f>E3*F3</f>
        <v>-217</v>
      </c>
      <c r="J3" s="20">
        <f>AVERAGE(H3:H4)</f>
        <v>-217</v>
      </c>
    </row>
    <row r="4" spans="1:10" x14ac:dyDescent="0.25">
      <c r="A4" t="s">
        <v>8</v>
      </c>
      <c r="B4">
        <v>168</v>
      </c>
      <c r="C4">
        <v>156</v>
      </c>
      <c r="E4">
        <f>B4-B$6</f>
        <v>7</v>
      </c>
      <c r="F4">
        <f>C4-C$6</f>
        <v>-31</v>
      </c>
      <c r="H4">
        <f>E4*F4</f>
        <v>-217</v>
      </c>
    </row>
    <row r="5" spans="1:10" ht="15.75" thickBot="1" x14ac:dyDescent="0.3"/>
    <row r="6" spans="1:10" x14ac:dyDescent="0.25">
      <c r="A6" s="15" t="s">
        <v>70</v>
      </c>
      <c r="B6">
        <f>AVERAGE(B3:B4)</f>
        <v>161</v>
      </c>
      <c r="C6">
        <f>AVERAGE(C3:C4)</f>
        <v>187</v>
      </c>
      <c r="J6" s="21" t="s">
        <v>75</v>
      </c>
    </row>
    <row r="7" spans="1:10" ht="15.75" thickBot="1" x14ac:dyDescent="0.3">
      <c r="J7" s="20">
        <f>_xlfn.COVARIANCE.P(B3:B4,C3:C4)</f>
        <v>-217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13"/>
  <sheetViews>
    <sheetView workbookViewId="0">
      <selection activeCell="J10" sqref="J10"/>
    </sheetView>
  </sheetViews>
  <sheetFormatPr defaultRowHeight="15" x14ac:dyDescent="0.25"/>
  <cols>
    <col min="1" max="1" width="18.140625" bestFit="1" customWidth="1"/>
    <col min="2" max="2" width="7" customWidth="1"/>
    <col min="4" max="4" width="2.28515625" customWidth="1"/>
    <col min="7" max="7" width="2.28515625" customWidth="1"/>
    <col min="9" max="9" width="2.140625" customWidth="1"/>
    <col min="10" max="10" width="27.7109375" bestFit="1" customWidth="1"/>
    <col min="12" max="12" width="17.5703125" bestFit="1" customWidth="1"/>
  </cols>
  <sheetData>
    <row r="1" spans="1:10" x14ac:dyDescent="0.25">
      <c r="E1" s="19" t="s">
        <v>71</v>
      </c>
      <c r="F1" s="19"/>
      <c r="H1" s="10" t="s">
        <v>73</v>
      </c>
      <c r="J1" s="22" t="s">
        <v>76</v>
      </c>
    </row>
    <row r="2" spans="1:10" x14ac:dyDescent="0.25">
      <c r="A2" s="15" t="s">
        <v>66</v>
      </c>
      <c r="B2" s="15" t="s">
        <v>68</v>
      </c>
      <c r="C2" s="15" t="s">
        <v>69</v>
      </c>
      <c r="E2" s="15" t="s">
        <v>68</v>
      </c>
      <c r="F2" s="15" t="s">
        <v>69</v>
      </c>
      <c r="H2" s="10" t="s">
        <v>72</v>
      </c>
      <c r="J2" s="23" t="s">
        <v>77</v>
      </c>
    </row>
    <row r="3" spans="1:10" ht="15.75" thickBot="1" x14ac:dyDescent="0.3">
      <c r="A3" t="s">
        <v>67</v>
      </c>
      <c r="B3">
        <v>174</v>
      </c>
      <c r="C3">
        <v>218</v>
      </c>
      <c r="E3">
        <f>B3-$B$6</f>
        <v>3</v>
      </c>
      <c r="F3">
        <f>C3-$B$6</f>
        <v>47</v>
      </c>
      <c r="H3">
        <f>E3*F3</f>
        <v>141</v>
      </c>
      <c r="J3" s="20">
        <f>AVERAGE(H3:H4)</f>
        <v>93</v>
      </c>
    </row>
    <row r="4" spans="1:10" x14ac:dyDescent="0.25">
      <c r="A4" t="s">
        <v>8</v>
      </c>
      <c r="B4">
        <v>168</v>
      </c>
      <c r="C4">
        <v>156</v>
      </c>
      <c r="E4">
        <f>B4-$B$6</f>
        <v>-3</v>
      </c>
      <c r="F4">
        <f>C4-$B$6</f>
        <v>-15</v>
      </c>
      <c r="H4">
        <f>E4*F4</f>
        <v>45</v>
      </c>
    </row>
    <row r="5" spans="1:10" ht="15.75" thickBot="1" x14ac:dyDescent="0.3"/>
    <row r="6" spans="1:10" x14ac:dyDescent="0.25">
      <c r="A6" s="15" t="s">
        <v>70</v>
      </c>
      <c r="B6">
        <f>AVERAGE(B3:B4)</f>
        <v>171</v>
      </c>
      <c r="C6">
        <f>AVERAGE(C3:C4)</f>
        <v>187</v>
      </c>
      <c r="J6" s="21" t="s">
        <v>75</v>
      </c>
    </row>
    <row r="7" spans="1:10" ht="15.75" thickBot="1" x14ac:dyDescent="0.3">
      <c r="A7" s="15" t="s">
        <v>74</v>
      </c>
      <c r="B7">
        <f>_xlfn.STDEV.P(B3:B4)</f>
        <v>3</v>
      </c>
      <c r="C7">
        <f>_xlfn.STDEV.P(C3:C4)</f>
        <v>31</v>
      </c>
      <c r="J7" s="20">
        <f>_xlfn.COVARIANCE.P(B3:B4,C3:C4)</f>
        <v>93</v>
      </c>
    </row>
    <row r="8" spans="1:10" ht="15.75" thickBot="1" x14ac:dyDescent="0.3"/>
    <row r="9" spans="1:10" x14ac:dyDescent="0.25">
      <c r="J9" s="21" t="s">
        <v>78</v>
      </c>
    </row>
    <row r="10" spans="1:10" ht="15.75" thickBot="1" x14ac:dyDescent="0.3">
      <c r="J10" s="17">
        <f>J3/(B7*C7)</f>
        <v>1</v>
      </c>
    </row>
    <row r="11" spans="1:10" ht="15.75" thickBot="1" x14ac:dyDescent="0.3"/>
    <row r="12" spans="1:10" x14ac:dyDescent="0.25">
      <c r="J12" s="21" t="s">
        <v>79</v>
      </c>
    </row>
    <row r="13" spans="1:10" ht="15.75" thickBot="1" x14ac:dyDescent="0.3">
      <c r="J13" s="17">
        <f>CORREL(B3:B4,C3:C4)</f>
        <v>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14"/>
  <sheetViews>
    <sheetView workbookViewId="0">
      <selection activeCell="J14" sqref="J14"/>
    </sheetView>
  </sheetViews>
  <sheetFormatPr defaultRowHeight="15" x14ac:dyDescent="0.25"/>
  <cols>
    <col min="1" max="1" width="18.140625" bestFit="1" customWidth="1"/>
    <col min="2" max="2" width="7" customWidth="1"/>
    <col min="4" max="4" width="2.28515625" customWidth="1"/>
    <col min="7" max="7" width="2.28515625" customWidth="1"/>
    <col min="9" max="9" width="2.140625" customWidth="1"/>
    <col min="10" max="10" width="27.7109375" bestFit="1" customWidth="1"/>
    <col min="12" max="12" width="17.5703125" bestFit="1" customWidth="1"/>
  </cols>
  <sheetData>
    <row r="1" spans="1:10" x14ac:dyDescent="0.25">
      <c r="E1" s="19" t="s">
        <v>71</v>
      </c>
      <c r="F1" s="19"/>
      <c r="H1" s="10" t="s">
        <v>73</v>
      </c>
      <c r="J1" s="22" t="s">
        <v>76</v>
      </c>
    </row>
    <row r="2" spans="1:10" x14ac:dyDescent="0.25">
      <c r="A2" s="15" t="s">
        <v>66</v>
      </c>
      <c r="B2" s="15" t="s">
        <v>68</v>
      </c>
      <c r="C2" s="15" t="s">
        <v>69</v>
      </c>
      <c r="E2" s="15" t="s">
        <v>68</v>
      </c>
      <c r="F2" s="15" t="s">
        <v>69</v>
      </c>
      <c r="H2" s="10" t="s">
        <v>72</v>
      </c>
      <c r="J2" s="23" t="s">
        <v>77</v>
      </c>
    </row>
    <row r="3" spans="1:10" ht="15.75" thickBot="1" x14ac:dyDescent="0.3">
      <c r="A3" t="s">
        <v>67</v>
      </c>
      <c r="B3">
        <v>174</v>
      </c>
      <c r="C3">
        <v>218</v>
      </c>
      <c r="E3" s="14">
        <f t="shared" ref="E3:F5" si="0">B3-$B$7</f>
        <v>2.6666666666666572</v>
      </c>
      <c r="F3" s="14">
        <f t="shared" si="0"/>
        <v>46.666666666666657</v>
      </c>
      <c r="G3" s="14"/>
      <c r="H3" s="14">
        <f>E3*F3</f>
        <v>124.44444444444397</v>
      </c>
      <c r="J3" s="17">
        <f>AVERAGE(H3:H5)</f>
        <v>52.66666666666665</v>
      </c>
    </row>
    <row r="4" spans="1:10" x14ac:dyDescent="0.25">
      <c r="A4" t="s">
        <v>8</v>
      </c>
      <c r="B4">
        <v>168</v>
      </c>
      <c r="C4">
        <v>156</v>
      </c>
      <c r="E4" s="14">
        <f t="shared" si="0"/>
        <v>-3.3333333333333428</v>
      </c>
      <c r="F4" s="14">
        <f t="shared" si="0"/>
        <v>-15.333333333333343</v>
      </c>
      <c r="G4" s="14"/>
      <c r="H4" s="14">
        <f>E4*F4</f>
        <v>51.111111111111285</v>
      </c>
    </row>
    <row r="5" spans="1:10" x14ac:dyDescent="0.25">
      <c r="A5" t="s">
        <v>80</v>
      </c>
      <c r="B5">
        <v>172</v>
      </c>
      <c r="C5">
        <v>145</v>
      </c>
      <c r="E5" s="14">
        <f t="shared" si="0"/>
        <v>0.66666666666665719</v>
      </c>
      <c r="F5" s="14">
        <f t="shared" si="0"/>
        <v>-26.333333333333343</v>
      </c>
      <c r="G5" s="14"/>
      <c r="H5" s="14">
        <f>E5*F5</f>
        <v>-17.555555555555312</v>
      </c>
    </row>
    <row r="6" spans="1:10" ht="15.75" thickBot="1" x14ac:dyDescent="0.3"/>
    <row r="7" spans="1:10" x14ac:dyDescent="0.25">
      <c r="A7" s="15" t="s">
        <v>70</v>
      </c>
      <c r="B7">
        <f>AVERAGE(B3:B5)</f>
        <v>171.33333333333334</v>
      </c>
      <c r="C7" s="14">
        <f>AVERAGE(C3:C5)</f>
        <v>173</v>
      </c>
      <c r="J7" s="21" t="s">
        <v>81</v>
      </c>
    </row>
    <row r="8" spans="1:10" ht="15.75" thickBot="1" x14ac:dyDescent="0.3">
      <c r="A8" s="15" t="s">
        <v>74</v>
      </c>
      <c r="B8" s="14">
        <f>_xlfn.STDEV.P(B3:B5)</f>
        <v>2.4944382578492941</v>
      </c>
      <c r="C8" s="14">
        <f>_xlfn.STDEV.P(C3:C5)</f>
        <v>32.135131346653409</v>
      </c>
      <c r="J8" s="17">
        <f>_xlfn.COVARIANCE.P(B3:B5,C3:C5)</f>
        <v>52.666666666666664</v>
      </c>
    </row>
    <row r="9" spans="1:10" ht="15.75" thickBot="1" x14ac:dyDescent="0.3"/>
    <row r="10" spans="1:10" x14ac:dyDescent="0.25">
      <c r="J10" s="21" t="s">
        <v>78</v>
      </c>
    </row>
    <row r="11" spans="1:10" ht="15.75" thickBot="1" x14ac:dyDescent="0.3">
      <c r="J11" s="17">
        <f>J3/(B8*C8)</f>
        <v>0.65702666291669976</v>
      </c>
    </row>
    <row r="12" spans="1:10" ht="15.75" thickBot="1" x14ac:dyDescent="0.3"/>
    <row r="13" spans="1:10" x14ac:dyDescent="0.25">
      <c r="J13" s="21" t="s">
        <v>82</v>
      </c>
    </row>
    <row r="14" spans="1:10" ht="15.75" thickBot="1" x14ac:dyDescent="0.3">
      <c r="J14" s="17">
        <f>CORREL(B3:B5,C3:C5)</f>
        <v>0.65702666291669987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14"/>
  <sheetViews>
    <sheetView workbookViewId="0">
      <selection activeCell="J14" sqref="J14"/>
    </sheetView>
  </sheetViews>
  <sheetFormatPr defaultRowHeight="15" x14ac:dyDescent="0.25"/>
  <cols>
    <col min="1" max="1" width="18.140625" bestFit="1" customWidth="1"/>
    <col min="2" max="2" width="7" customWidth="1"/>
    <col min="4" max="4" width="2.28515625" customWidth="1"/>
    <col min="7" max="7" width="2.28515625" customWidth="1"/>
    <col min="9" max="9" width="2.140625" customWidth="1"/>
    <col min="10" max="10" width="27.7109375" bestFit="1" customWidth="1"/>
    <col min="12" max="12" width="17.5703125" bestFit="1" customWidth="1"/>
  </cols>
  <sheetData>
    <row r="1" spans="1:10" x14ac:dyDescent="0.25">
      <c r="E1" s="19" t="s">
        <v>71</v>
      </c>
      <c r="F1" s="19"/>
      <c r="H1" s="10" t="s">
        <v>73</v>
      </c>
      <c r="J1" s="22" t="s">
        <v>76</v>
      </c>
    </row>
    <row r="2" spans="1:10" x14ac:dyDescent="0.25">
      <c r="A2" s="15" t="s">
        <v>66</v>
      </c>
      <c r="B2" s="15" t="s">
        <v>68</v>
      </c>
      <c r="C2" s="15" t="s">
        <v>69</v>
      </c>
      <c r="E2" s="15" t="s">
        <v>68</v>
      </c>
      <c r="F2" s="15" t="s">
        <v>69</v>
      </c>
      <c r="H2" s="10" t="s">
        <v>72</v>
      </c>
      <c r="J2" s="23" t="s">
        <v>77</v>
      </c>
    </row>
    <row r="3" spans="1:10" ht="15.75" thickBot="1" x14ac:dyDescent="0.3">
      <c r="A3" t="s">
        <v>67</v>
      </c>
      <c r="B3">
        <v>174</v>
      </c>
      <c r="C3">
        <v>218</v>
      </c>
      <c r="E3" s="14">
        <f t="shared" ref="E3:F5" si="0">B3-$B$7</f>
        <v>3.6666666666666572</v>
      </c>
      <c r="F3" s="14">
        <f t="shared" si="0"/>
        <v>47.666666666666657</v>
      </c>
      <c r="G3" s="14"/>
      <c r="H3" s="14">
        <f>E3*F3</f>
        <v>174.77777777777729</v>
      </c>
      <c r="J3" s="17">
        <f>AVERAGE(H3:H5)</f>
        <v>80.666666666666643</v>
      </c>
    </row>
    <row r="4" spans="1:10" x14ac:dyDescent="0.25">
      <c r="A4" t="s">
        <v>8</v>
      </c>
      <c r="B4">
        <v>168</v>
      </c>
      <c r="C4">
        <v>156</v>
      </c>
      <c r="E4" s="14">
        <f t="shared" si="0"/>
        <v>-2.3333333333333428</v>
      </c>
      <c r="F4" s="14">
        <f t="shared" si="0"/>
        <v>-14.333333333333343</v>
      </c>
      <c r="G4" s="14"/>
      <c r="H4" s="14">
        <f>E4*F4</f>
        <v>33.444444444444599</v>
      </c>
    </row>
    <row r="5" spans="1:10" x14ac:dyDescent="0.25">
      <c r="A5" t="s">
        <v>80</v>
      </c>
      <c r="B5">
        <v>169</v>
      </c>
      <c r="C5">
        <v>145</v>
      </c>
      <c r="E5" s="14">
        <f t="shared" si="0"/>
        <v>-1.3333333333333428</v>
      </c>
      <c r="F5" s="14">
        <f t="shared" si="0"/>
        <v>-25.333333333333343</v>
      </c>
      <c r="G5" s="14"/>
      <c r="H5" s="14">
        <f>E5*F5</f>
        <v>33.777777777778027</v>
      </c>
    </row>
    <row r="6" spans="1:10" ht="15.75" thickBot="1" x14ac:dyDescent="0.3"/>
    <row r="7" spans="1:10" x14ac:dyDescent="0.25">
      <c r="A7" s="15" t="s">
        <v>70</v>
      </c>
      <c r="B7">
        <f>AVERAGE(B3:B5)</f>
        <v>170.33333333333334</v>
      </c>
      <c r="C7">
        <f>AVERAGE(C3:C5)</f>
        <v>173</v>
      </c>
      <c r="J7" s="21" t="s">
        <v>81</v>
      </c>
    </row>
    <row r="8" spans="1:10" ht="15.75" thickBot="1" x14ac:dyDescent="0.3">
      <c r="A8" s="15" t="s">
        <v>74</v>
      </c>
      <c r="B8" s="14">
        <f>_xlfn.STDEV.P(B3:B5)</f>
        <v>2.6246692913372702</v>
      </c>
      <c r="C8" s="14">
        <f>_xlfn.STDEV.P(C3:C5)</f>
        <v>32.135131346653409</v>
      </c>
      <c r="J8" s="17">
        <f>_xlfn.COVARIANCE.P(B3:B5,C3:C5)</f>
        <v>80.666666666666671</v>
      </c>
    </row>
    <row r="9" spans="1:10" ht="15.75" thickBot="1" x14ac:dyDescent="0.3"/>
    <row r="10" spans="1:10" x14ac:dyDescent="0.25">
      <c r="J10" s="21" t="s">
        <v>78</v>
      </c>
    </row>
    <row r="11" spans="1:10" ht="15.75" thickBot="1" x14ac:dyDescent="0.3">
      <c r="J11" s="17">
        <f>J3/(B8*C8)</f>
        <v>0.95639972348352553</v>
      </c>
    </row>
    <row r="12" spans="1:10" ht="15.75" thickBot="1" x14ac:dyDescent="0.3"/>
    <row r="13" spans="1:10" x14ac:dyDescent="0.25">
      <c r="J13" s="21" t="s">
        <v>82</v>
      </c>
    </row>
    <row r="14" spans="1:10" ht="15.75" thickBot="1" x14ac:dyDescent="0.3">
      <c r="J14" s="17">
        <f>CORREL(B3:B5,C3:C5)</f>
        <v>0.95639972348352587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001"/>
  <sheetViews>
    <sheetView topLeftCell="E1" workbookViewId="0">
      <selection activeCell="P2" sqref="P2"/>
    </sheetView>
  </sheetViews>
  <sheetFormatPr defaultRowHeight="15" x14ac:dyDescent="0.25"/>
  <cols>
    <col min="3" max="3" width="25.85546875" customWidth="1"/>
    <col min="4" max="4" width="19.28515625" bestFit="1" customWidth="1"/>
  </cols>
  <sheetData>
    <row r="1" spans="1:4" x14ac:dyDescent="0.25">
      <c r="A1" t="s">
        <v>83</v>
      </c>
      <c r="C1" s="24" t="s">
        <v>84</v>
      </c>
      <c r="D1" t="s">
        <v>86</v>
      </c>
    </row>
    <row r="2" spans="1:4" x14ac:dyDescent="0.25">
      <c r="A2">
        <v>0.45789032034063198</v>
      </c>
      <c r="C2" s="25" t="s">
        <v>98</v>
      </c>
      <c r="D2" s="26">
        <v>2</v>
      </c>
    </row>
    <row r="3" spans="1:4" x14ac:dyDescent="0.25">
      <c r="A3">
        <v>0.69528487810956119</v>
      </c>
      <c r="C3" s="25" t="s">
        <v>99</v>
      </c>
      <c r="D3" s="26">
        <v>1</v>
      </c>
    </row>
    <row r="4" spans="1:4" x14ac:dyDescent="0.25">
      <c r="A4">
        <v>0.83143660381326523</v>
      </c>
      <c r="C4" s="25" t="s">
        <v>101</v>
      </c>
      <c r="D4" s="26">
        <v>2</v>
      </c>
    </row>
    <row r="5" spans="1:4" x14ac:dyDescent="0.25">
      <c r="A5">
        <v>0.76928250199871873</v>
      </c>
      <c r="C5" s="25" t="s">
        <v>102</v>
      </c>
      <c r="D5" s="26">
        <v>1</v>
      </c>
    </row>
    <row r="6" spans="1:4" x14ac:dyDescent="0.25">
      <c r="A6">
        <v>0.761856517952338</v>
      </c>
      <c r="C6" s="25" t="s">
        <v>103</v>
      </c>
      <c r="D6" s="26">
        <v>2</v>
      </c>
    </row>
    <row r="7" spans="1:4" x14ac:dyDescent="0.25">
      <c r="A7">
        <v>0.69383722856064012</v>
      </c>
      <c r="C7" s="25" t="s">
        <v>114</v>
      </c>
      <c r="D7" s="26">
        <v>1</v>
      </c>
    </row>
    <row r="8" spans="1:4" x14ac:dyDescent="0.25">
      <c r="A8">
        <v>0.78478578362569928</v>
      </c>
      <c r="C8" s="25" t="s">
        <v>104</v>
      </c>
      <c r="D8" s="26">
        <v>2</v>
      </c>
    </row>
    <row r="9" spans="1:4" x14ac:dyDescent="0.25">
      <c r="A9">
        <v>0.86441596585638725</v>
      </c>
      <c r="C9" s="25" t="s">
        <v>129</v>
      </c>
      <c r="D9" s="26">
        <v>3</v>
      </c>
    </row>
    <row r="10" spans="1:4" x14ac:dyDescent="0.25">
      <c r="A10">
        <v>0.5734357757629277</v>
      </c>
      <c r="C10" s="25" t="s">
        <v>105</v>
      </c>
      <c r="D10" s="26">
        <v>7</v>
      </c>
    </row>
    <row r="11" spans="1:4" x14ac:dyDescent="0.25">
      <c r="A11">
        <v>0.67716809055029836</v>
      </c>
      <c r="C11" s="25" t="s">
        <v>106</v>
      </c>
      <c r="D11" s="26">
        <v>7</v>
      </c>
    </row>
    <row r="12" spans="1:4" x14ac:dyDescent="0.25">
      <c r="A12">
        <v>0.6296767970040249</v>
      </c>
      <c r="C12" s="25" t="s">
        <v>107</v>
      </c>
      <c r="D12" s="26">
        <v>12</v>
      </c>
    </row>
    <row r="13" spans="1:4" x14ac:dyDescent="0.25">
      <c r="A13">
        <v>0.17180662416774781</v>
      </c>
      <c r="C13" s="25" t="s">
        <v>108</v>
      </c>
      <c r="D13" s="26">
        <v>5</v>
      </c>
    </row>
    <row r="14" spans="1:4" x14ac:dyDescent="0.25">
      <c r="A14">
        <v>0.6841478869739932</v>
      </c>
      <c r="C14" s="25" t="s">
        <v>115</v>
      </c>
      <c r="D14" s="26">
        <v>16</v>
      </c>
    </row>
    <row r="15" spans="1:4" x14ac:dyDescent="0.25">
      <c r="A15">
        <v>0.18370140555500256</v>
      </c>
      <c r="C15" s="25" t="s">
        <v>109</v>
      </c>
      <c r="D15" s="26">
        <v>19</v>
      </c>
    </row>
    <row r="16" spans="1:4" x14ac:dyDescent="0.25">
      <c r="A16">
        <v>0.12467628430794575</v>
      </c>
      <c r="C16" s="25" t="s">
        <v>110</v>
      </c>
      <c r="D16" s="26">
        <v>21</v>
      </c>
    </row>
    <row r="17" spans="1:4" x14ac:dyDescent="0.25">
      <c r="A17">
        <v>0.65459879184070691</v>
      </c>
      <c r="C17" s="25" t="s">
        <v>116</v>
      </c>
      <c r="D17" s="26">
        <v>28</v>
      </c>
    </row>
    <row r="18" spans="1:4" x14ac:dyDescent="0.25">
      <c r="A18">
        <v>0.80652753341822858</v>
      </c>
      <c r="C18" s="25" t="s">
        <v>117</v>
      </c>
      <c r="D18" s="26">
        <v>37</v>
      </c>
    </row>
    <row r="19" spans="1:4" x14ac:dyDescent="0.25">
      <c r="A19">
        <v>0.68204590901996698</v>
      </c>
      <c r="C19" s="25" t="s">
        <v>118</v>
      </c>
      <c r="D19" s="26">
        <v>43</v>
      </c>
    </row>
    <row r="20" spans="1:4" x14ac:dyDescent="0.25">
      <c r="A20">
        <v>0.29306479860899354</v>
      </c>
      <c r="C20" s="25" t="s">
        <v>119</v>
      </c>
      <c r="D20" s="26">
        <v>37</v>
      </c>
    </row>
    <row r="21" spans="1:4" x14ac:dyDescent="0.25">
      <c r="A21">
        <v>0.56355070631011384</v>
      </c>
      <c r="C21" s="25" t="s">
        <v>120</v>
      </c>
      <c r="D21" s="26">
        <v>72</v>
      </c>
    </row>
    <row r="22" spans="1:4" x14ac:dyDescent="0.25">
      <c r="A22">
        <v>0.6060512123479157</v>
      </c>
      <c r="C22" s="25" t="s">
        <v>121</v>
      </c>
      <c r="D22" s="26">
        <v>88</v>
      </c>
    </row>
    <row r="23" spans="1:4" x14ac:dyDescent="0.25">
      <c r="A23">
        <v>0.93199093261263566</v>
      </c>
      <c r="C23" s="25" t="s">
        <v>122</v>
      </c>
      <c r="D23" s="26">
        <v>124</v>
      </c>
    </row>
    <row r="24" spans="1:4" x14ac:dyDescent="0.25">
      <c r="A24">
        <v>0.81775754358123065</v>
      </c>
      <c r="C24" s="25" t="s">
        <v>123</v>
      </c>
      <c r="D24" s="26">
        <v>100</v>
      </c>
    </row>
    <row r="25" spans="1:4" x14ac:dyDescent="0.25">
      <c r="A25">
        <v>0.666205697291673</v>
      </c>
      <c r="C25" s="25" t="s">
        <v>124</v>
      </c>
      <c r="D25" s="26">
        <v>122</v>
      </c>
    </row>
    <row r="26" spans="1:4" x14ac:dyDescent="0.25">
      <c r="A26">
        <v>0.84184827325979139</v>
      </c>
      <c r="C26" s="25" t="s">
        <v>125</v>
      </c>
      <c r="D26" s="26">
        <v>119</v>
      </c>
    </row>
    <row r="27" spans="1:4" x14ac:dyDescent="0.25">
      <c r="A27">
        <v>0.76660008897868426</v>
      </c>
      <c r="C27" s="25" t="s">
        <v>126</v>
      </c>
      <c r="D27" s="26">
        <v>84</v>
      </c>
    </row>
    <row r="28" spans="1:4" x14ac:dyDescent="0.25">
      <c r="A28">
        <v>-5.1476669509673327E-2</v>
      </c>
      <c r="C28" s="25" t="s">
        <v>127</v>
      </c>
      <c r="D28" s="26">
        <v>41</v>
      </c>
    </row>
    <row r="29" spans="1:4" x14ac:dyDescent="0.25">
      <c r="A29">
        <v>0.69983859617917532</v>
      </c>
      <c r="C29" s="25" t="s">
        <v>128</v>
      </c>
      <c r="D29" s="26">
        <v>4</v>
      </c>
    </row>
    <row r="30" spans="1:4" x14ac:dyDescent="0.25">
      <c r="A30">
        <v>0.28245899586919521</v>
      </c>
      <c r="C30" s="25" t="s">
        <v>85</v>
      </c>
      <c r="D30" s="26">
        <v>1000</v>
      </c>
    </row>
    <row r="31" spans="1:4" x14ac:dyDescent="0.25">
      <c r="A31">
        <v>0.39172719226409863</v>
      </c>
    </row>
    <row r="32" spans="1:4" x14ac:dyDescent="0.25">
      <c r="A32">
        <v>0.82343372607483045</v>
      </c>
    </row>
    <row r="33" spans="1:1" x14ac:dyDescent="0.25">
      <c r="A33">
        <v>0.9172834776372002</v>
      </c>
    </row>
    <row r="34" spans="1:1" x14ac:dyDescent="0.25">
      <c r="A34">
        <v>0.8114633028799233</v>
      </c>
    </row>
    <row r="35" spans="1:1" x14ac:dyDescent="0.25">
      <c r="A35">
        <v>0.14663945819325178</v>
      </c>
    </row>
    <row r="36" spans="1:1" x14ac:dyDescent="0.25">
      <c r="A36">
        <v>0.72786223237605563</v>
      </c>
    </row>
    <row r="37" spans="1:1" x14ac:dyDescent="0.25">
      <c r="A37">
        <v>0.72200018364943097</v>
      </c>
    </row>
    <row r="38" spans="1:1" x14ac:dyDescent="0.25">
      <c r="A38">
        <v>0.52947783834781414</v>
      </c>
    </row>
    <row r="39" spans="1:1" x14ac:dyDescent="0.25">
      <c r="A39">
        <v>0.63441512506657627</v>
      </c>
    </row>
    <row r="40" spans="1:1" x14ac:dyDescent="0.25">
      <c r="A40">
        <v>0.76649337907462967</v>
      </c>
    </row>
    <row r="41" spans="1:1" x14ac:dyDescent="0.25">
      <c r="A41">
        <v>0.61383538778014068</v>
      </c>
    </row>
    <row r="42" spans="1:1" x14ac:dyDescent="0.25">
      <c r="A42">
        <v>0.87608017876484701</v>
      </c>
    </row>
    <row r="43" spans="1:1" x14ac:dyDescent="0.25">
      <c r="A43">
        <v>0.67973262306840032</v>
      </c>
    </row>
    <row r="44" spans="1:1" x14ac:dyDescent="0.25">
      <c r="A44">
        <v>0.71042927232195097</v>
      </c>
    </row>
    <row r="45" spans="1:1" x14ac:dyDescent="0.25">
      <c r="A45">
        <v>0.8436959514641118</v>
      </c>
    </row>
    <row r="46" spans="1:1" x14ac:dyDescent="0.25">
      <c r="A46">
        <v>0.39698010097239944</v>
      </c>
    </row>
    <row r="47" spans="1:1" x14ac:dyDescent="0.25">
      <c r="A47">
        <v>0.82919540430988437</v>
      </c>
    </row>
    <row r="48" spans="1:1" x14ac:dyDescent="0.25">
      <c r="A48">
        <v>0.79699693568822438</v>
      </c>
    </row>
    <row r="49" spans="1:1" x14ac:dyDescent="0.25">
      <c r="A49">
        <v>0.48457375877523046</v>
      </c>
    </row>
    <row r="50" spans="1:1" x14ac:dyDescent="0.25">
      <c r="A50">
        <v>0.58100021909323885</v>
      </c>
    </row>
    <row r="51" spans="1:1" x14ac:dyDescent="0.25">
      <c r="A51">
        <v>0.79318352457445196</v>
      </c>
    </row>
    <row r="52" spans="1:1" x14ac:dyDescent="0.25">
      <c r="A52">
        <v>0.69910863266010725</v>
      </c>
    </row>
    <row r="53" spans="1:1" x14ac:dyDescent="0.25">
      <c r="A53">
        <v>0.51895841982497681</v>
      </c>
    </row>
    <row r="54" spans="1:1" x14ac:dyDescent="0.25">
      <c r="A54">
        <v>0.70611901436923852</v>
      </c>
    </row>
    <row r="55" spans="1:1" x14ac:dyDescent="0.25">
      <c r="A55">
        <v>0.58560190164706427</v>
      </c>
    </row>
    <row r="56" spans="1:1" x14ac:dyDescent="0.25">
      <c r="A56">
        <v>0.50135597479091432</v>
      </c>
    </row>
    <row r="57" spans="1:1" x14ac:dyDescent="0.25">
      <c r="A57">
        <v>0.40403650726675439</v>
      </c>
    </row>
    <row r="58" spans="1:1" x14ac:dyDescent="0.25">
      <c r="A58">
        <v>0.82452091325126997</v>
      </c>
    </row>
    <row r="59" spans="1:1" x14ac:dyDescent="0.25">
      <c r="A59">
        <v>0.73093573097463094</v>
      </c>
    </row>
    <row r="60" spans="1:1" x14ac:dyDescent="0.25">
      <c r="A60">
        <v>0.65726724322141772</v>
      </c>
    </row>
    <row r="61" spans="1:1" x14ac:dyDescent="0.25">
      <c r="A61">
        <v>0.25336480042619708</v>
      </c>
    </row>
    <row r="62" spans="1:1" x14ac:dyDescent="0.25">
      <c r="A62">
        <v>0.82582364178474088</v>
      </c>
    </row>
    <row r="63" spans="1:1" x14ac:dyDescent="0.25">
      <c r="A63">
        <v>0.83855663454443763</v>
      </c>
    </row>
    <row r="64" spans="1:1" x14ac:dyDescent="0.25">
      <c r="A64">
        <v>0.7830520883102603</v>
      </c>
    </row>
    <row r="65" spans="1:1" x14ac:dyDescent="0.25">
      <c r="A65">
        <v>0.23228999908267356</v>
      </c>
    </row>
    <row r="66" spans="1:1" x14ac:dyDescent="0.25">
      <c r="A66">
        <v>0.79162673402192407</v>
      </c>
    </row>
    <row r="67" spans="1:1" x14ac:dyDescent="0.25">
      <c r="A67">
        <v>0.86250605051922624</v>
      </c>
    </row>
    <row r="68" spans="1:1" x14ac:dyDescent="0.25">
      <c r="A68">
        <v>0.6305177734567039</v>
      </c>
    </row>
    <row r="69" spans="1:1" x14ac:dyDescent="0.25">
      <c r="A69">
        <v>0.86624873453693929</v>
      </c>
    </row>
    <row r="70" spans="1:1" x14ac:dyDescent="0.25">
      <c r="A70">
        <v>0.24467690946976287</v>
      </c>
    </row>
    <row r="71" spans="1:1" x14ac:dyDescent="0.25">
      <c r="A71">
        <v>0.75953968494138235</v>
      </c>
    </row>
    <row r="72" spans="1:1" x14ac:dyDescent="0.25">
      <c r="A72">
        <v>0.28800835958544241</v>
      </c>
    </row>
    <row r="73" spans="1:1" x14ac:dyDescent="0.25">
      <c r="A73">
        <v>0.65676884949356729</v>
      </c>
    </row>
    <row r="74" spans="1:1" x14ac:dyDescent="0.25">
      <c r="A74">
        <v>0.74250082191146527</v>
      </c>
    </row>
    <row r="75" spans="1:1" x14ac:dyDescent="0.25">
      <c r="A75">
        <v>0.74757148812986229</v>
      </c>
    </row>
    <row r="76" spans="1:1" x14ac:dyDescent="0.25">
      <c r="A76">
        <v>0.81136653439800033</v>
      </c>
    </row>
    <row r="77" spans="1:1" x14ac:dyDescent="0.25">
      <c r="A77">
        <v>0.50204943868752072</v>
      </c>
    </row>
    <row r="78" spans="1:1" x14ac:dyDescent="0.25">
      <c r="A78">
        <v>0.69709511832329674</v>
      </c>
    </row>
    <row r="79" spans="1:1" x14ac:dyDescent="0.25">
      <c r="A79">
        <v>0.78619369889878588</v>
      </c>
    </row>
    <row r="80" spans="1:1" x14ac:dyDescent="0.25">
      <c r="A80">
        <v>0.6095125549740007</v>
      </c>
    </row>
    <row r="81" spans="1:1" x14ac:dyDescent="0.25">
      <c r="A81">
        <v>0.76216610281259167</v>
      </c>
    </row>
    <row r="82" spans="1:1" x14ac:dyDescent="0.25">
      <c r="A82">
        <v>0.42346033067868388</v>
      </c>
    </row>
    <row r="83" spans="1:1" x14ac:dyDescent="0.25">
      <c r="A83">
        <v>0.76347466554299459</v>
      </c>
    </row>
    <row r="84" spans="1:1" x14ac:dyDescent="0.25">
      <c r="A84">
        <v>0.34388524561634404</v>
      </c>
    </row>
    <row r="85" spans="1:1" x14ac:dyDescent="0.25">
      <c r="A85">
        <v>0.84994468954613644</v>
      </c>
    </row>
    <row r="86" spans="1:1" x14ac:dyDescent="0.25">
      <c r="A86">
        <v>0.7046215187728514</v>
      </c>
    </row>
    <row r="87" spans="1:1" x14ac:dyDescent="0.25">
      <c r="A87">
        <v>0.5941396187219703</v>
      </c>
    </row>
    <row r="88" spans="1:1" x14ac:dyDescent="0.25">
      <c r="A88">
        <v>0.57920230735850775</v>
      </c>
    </row>
    <row r="89" spans="1:1" x14ac:dyDescent="0.25">
      <c r="A89">
        <v>0.73817663830605107</v>
      </c>
    </row>
    <row r="90" spans="1:1" x14ac:dyDescent="0.25">
      <c r="A90">
        <v>0.87652502733545157</v>
      </c>
    </row>
    <row r="91" spans="1:1" x14ac:dyDescent="0.25">
      <c r="A91">
        <v>0.86723463398210809</v>
      </c>
    </row>
    <row r="92" spans="1:1" x14ac:dyDescent="0.25">
      <c r="A92">
        <v>0.69799104513582111</v>
      </c>
    </row>
    <row r="93" spans="1:1" x14ac:dyDescent="0.25">
      <c r="A93">
        <v>0.12846764884515463</v>
      </c>
    </row>
    <row r="94" spans="1:1" x14ac:dyDescent="0.25">
      <c r="A94">
        <v>1.1142410047058795E-2</v>
      </c>
    </row>
    <row r="95" spans="1:1" x14ac:dyDescent="0.25">
      <c r="A95">
        <v>0.603120408396701</v>
      </c>
    </row>
    <row r="96" spans="1:1" x14ac:dyDescent="0.25">
      <c r="A96">
        <v>0.23835883109677575</v>
      </c>
    </row>
    <row r="97" spans="1:1" x14ac:dyDescent="0.25">
      <c r="A97">
        <v>0.60197392864536803</v>
      </c>
    </row>
    <row r="98" spans="1:1" x14ac:dyDescent="0.25">
      <c r="A98">
        <v>0.68648361067818986</v>
      </c>
    </row>
    <row r="99" spans="1:1" x14ac:dyDescent="0.25">
      <c r="A99">
        <v>0.37849119286697014</v>
      </c>
    </row>
    <row r="100" spans="1:1" x14ac:dyDescent="0.25">
      <c r="A100">
        <v>0.12491923594322707</v>
      </c>
    </row>
    <row r="101" spans="1:1" x14ac:dyDescent="0.25">
      <c r="A101">
        <v>0.56252348841380706</v>
      </c>
    </row>
    <row r="102" spans="1:1" x14ac:dyDescent="0.25">
      <c r="A102">
        <v>0.90073338857580409</v>
      </c>
    </row>
    <row r="103" spans="1:1" x14ac:dyDescent="0.25">
      <c r="A103">
        <v>0.46980808741867369</v>
      </c>
    </row>
    <row r="104" spans="1:1" x14ac:dyDescent="0.25">
      <c r="A104">
        <v>0.60546881144242803</v>
      </c>
    </row>
    <row r="105" spans="1:1" x14ac:dyDescent="0.25">
      <c r="A105">
        <v>0.7155872714013658</v>
      </c>
    </row>
    <row r="106" spans="1:1" x14ac:dyDescent="0.25">
      <c r="A106">
        <v>0.67282004366526971</v>
      </c>
    </row>
    <row r="107" spans="1:1" x14ac:dyDescent="0.25">
      <c r="A107">
        <v>0.36747187634092882</v>
      </c>
    </row>
    <row r="108" spans="1:1" x14ac:dyDescent="0.25">
      <c r="A108">
        <v>0.20304834870914379</v>
      </c>
    </row>
    <row r="109" spans="1:1" x14ac:dyDescent="0.25">
      <c r="A109">
        <v>0.68635328382908001</v>
      </c>
    </row>
    <row r="110" spans="1:1" x14ac:dyDescent="0.25">
      <c r="A110">
        <v>0.82963933241556964</v>
      </c>
    </row>
    <row r="111" spans="1:1" x14ac:dyDescent="0.25">
      <c r="A111">
        <v>0.93076367227963763</v>
      </c>
    </row>
    <row r="112" spans="1:1" x14ac:dyDescent="0.25">
      <c r="A112">
        <v>0.67579163735898118</v>
      </c>
    </row>
    <row r="113" spans="1:1" x14ac:dyDescent="0.25">
      <c r="A113">
        <v>0.95112212882908731</v>
      </c>
    </row>
    <row r="114" spans="1:1" x14ac:dyDescent="0.25">
      <c r="A114">
        <v>0.59208017276304192</v>
      </c>
    </row>
    <row r="115" spans="1:1" x14ac:dyDescent="0.25">
      <c r="A115">
        <v>0.68334785108999252</v>
      </c>
    </row>
    <row r="116" spans="1:1" x14ac:dyDescent="0.25">
      <c r="A116">
        <v>0.92067467744411358</v>
      </c>
    </row>
    <row r="117" spans="1:1" x14ac:dyDescent="0.25">
      <c r="A117">
        <v>0.45794973723908994</v>
      </c>
    </row>
    <row r="118" spans="1:1" x14ac:dyDescent="0.25">
      <c r="A118">
        <v>0.32637678951116506</v>
      </c>
    </row>
    <row r="119" spans="1:1" x14ac:dyDescent="0.25">
      <c r="A119">
        <v>0.8874957664611095</v>
      </c>
    </row>
    <row r="120" spans="1:1" x14ac:dyDescent="0.25">
      <c r="A120">
        <v>0.81446369731760082</v>
      </c>
    </row>
    <row r="121" spans="1:1" x14ac:dyDescent="0.25">
      <c r="A121">
        <v>0.37909376835503517</v>
      </c>
    </row>
    <row r="122" spans="1:1" x14ac:dyDescent="0.25">
      <c r="A122">
        <v>0.74133491561004405</v>
      </c>
    </row>
    <row r="123" spans="1:1" x14ac:dyDescent="0.25">
      <c r="A123">
        <v>0.75279124169085432</v>
      </c>
    </row>
    <row r="124" spans="1:1" x14ac:dyDescent="0.25">
      <c r="A124">
        <v>0.47290635459056962</v>
      </c>
    </row>
    <row r="125" spans="1:1" x14ac:dyDescent="0.25">
      <c r="A125">
        <v>0.67656308270707677</v>
      </c>
    </row>
    <row r="126" spans="1:1" x14ac:dyDescent="0.25">
      <c r="A126">
        <v>0.43799576911716048</v>
      </c>
    </row>
    <row r="127" spans="1:1" x14ac:dyDescent="0.25">
      <c r="A127">
        <v>0.84621595516982706</v>
      </c>
    </row>
    <row r="128" spans="1:1" x14ac:dyDescent="0.25">
      <c r="A128">
        <v>0.6878917016965389</v>
      </c>
    </row>
    <row r="129" spans="1:1" x14ac:dyDescent="0.25">
      <c r="A129">
        <v>0.89497264144952848</v>
      </c>
    </row>
    <row r="130" spans="1:1" x14ac:dyDescent="0.25">
      <c r="A130">
        <v>0.58655087260407102</v>
      </c>
    </row>
    <row r="131" spans="1:1" x14ac:dyDescent="0.25">
      <c r="A131">
        <v>0.69435339307241284</v>
      </c>
    </row>
    <row r="132" spans="1:1" x14ac:dyDescent="0.25">
      <c r="A132">
        <v>0.72840684091594321</v>
      </c>
    </row>
    <row r="133" spans="1:1" x14ac:dyDescent="0.25">
      <c r="A133">
        <v>0.61577424762658572</v>
      </c>
    </row>
    <row r="134" spans="1:1" x14ac:dyDescent="0.25">
      <c r="A134">
        <v>0.24847396921381146</v>
      </c>
    </row>
    <row r="135" spans="1:1" x14ac:dyDescent="0.25">
      <c r="A135">
        <v>0.8113881188813552</v>
      </c>
    </row>
    <row r="136" spans="1:1" x14ac:dyDescent="0.25">
      <c r="A136">
        <v>0.6118388545183121</v>
      </c>
    </row>
    <row r="137" spans="1:1" x14ac:dyDescent="0.25">
      <c r="A137">
        <v>0.60440979853981935</v>
      </c>
    </row>
    <row r="138" spans="1:1" x14ac:dyDescent="0.25">
      <c r="A138">
        <v>0.72926247937296218</v>
      </c>
    </row>
    <row r="139" spans="1:1" x14ac:dyDescent="0.25">
      <c r="A139">
        <v>0.36519249492461481</v>
      </c>
    </row>
    <row r="140" spans="1:1" x14ac:dyDescent="0.25">
      <c r="A140">
        <v>0.55334902511666106</v>
      </c>
    </row>
    <row r="141" spans="1:1" x14ac:dyDescent="0.25">
      <c r="A141">
        <v>0.75906095321571032</v>
      </c>
    </row>
    <row r="142" spans="1:1" x14ac:dyDescent="0.25">
      <c r="A142">
        <v>0.43405672454967664</v>
      </c>
    </row>
    <row r="143" spans="1:1" x14ac:dyDescent="0.25">
      <c r="A143">
        <v>0.80268313193829233</v>
      </c>
    </row>
    <row r="144" spans="1:1" x14ac:dyDescent="0.25">
      <c r="A144">
        <v>0.632293686233656</v>
      </c>
    </row>
    <row r="145" spans="1:1" x14ac:dyDescent="0.25">
      <c r="A145">
        <v>0.74586314511979568</v>
      </c>
    </row>
    <row r="146" spans="1:1" x14ac:dyDescent="0.25">
      <c r="A146">
        <v>-0.13531583931143421</v>
      </c>
    </row>
    <row r="147" spans="1:1" x14ac:dyDescent="0.25">
      <c r="A147">
        <v>0.7309055806639434</v>
      </c>
    </row>
    <row r="148" spans="1:1" x14ac:dyDescent="0.25">
      <c r="A148">
        <v>0.46313820487418272</v>
      </c>
    </row>
    <row r="149" spans="1:1" x14ac:dyDescent="0.25">
      <c r="A149">
        <v>0.33880831278040369</v>
      </c>
    </row>
    <row r="150" spans="1:1" x14ac:dyDescent="0.25">
      <c r="A150">
        <v>0.72676728507216859</v>
      </c>
    </row>
    <row r="151" spans="1:1" x14ac:dyDescent="0.25">
      <c r="A151">
        <v>0.8737565731228415</v>
      </c>
    </row>
    <row r="152" spans="1:1" x14ac:dyDescent="0.25">
      <c r="A152">
        <v>0.47347903079227266</v>
      </c>
    </row>
    <row r="153" spans="1:1" x14ac:dyDescent="0.25">
      <c r="A153">
        <v>0.88058860742031075</v>
      </c>
    </row>
    <row r="154" spans="1:1" x14ac:dyDescent="0.25">
      <c r="A154">
        <v>0.75783879153728961</v>
      </c>
    </row>
    <row r="155" spans="1:1" x14ac:dyDescent="0.25">
      <c r="A155">
        <v>0.4884084368687297</v>
      </c>
    </row>
    <row r="156" spans="1:1" x14ac:dyDescent="0.25">
      <c r="A156">
        <v>0.88931320517000045</v>
      </c>
    </row>
    <row r="157" spans="1:1" x14ac:dyDescent="0.25">
      <c r="A157">
        <v>0.34484500640284171</v>
      </c>
    </row>
    <row r="158" spans="1:1" x14ac:dyDescent="0.25">
      <c r="A158">
        <v>0.5931507673549119</v>
      </c>
    </row>
    <row r="159" spans="1:1" x14ac:dyDescent="0.25">
      <c r="A159">
        <v>0.40831711202440413</v>
      </c>
    </row>
    <row r="160" spans="1:1" x14ac:dyDescent="0.25">
      <c r="A160">
        <v>0.60069942194884862</v>
      </c>
    </row>
    <row r="161" spans="1:1" x14ac:dyDescent="0.25">
      <c r="A161">
        <v>0.80360018182805237</v>
      </c>
    </row>
    <row r="162" spans="1:1" x14ac:dyDescent="0.25">
      <c r="A162">
        <v>0.75585791835017235</v>
      </c>
    </row>
    <row r="163" spans="1:1" x14ac:dyDescent="0.25">
      <c r="A163">
        <v>0.26862058905490549</v>
      </c>
    </row>
    <row r="164" spans="1:1" x14ac:dyDescent="0.25">
      <c r="A164">
        <v>0.9279695159005521</v>
      </c>
    </row>
    <row r="165" spans="1:1" x14ac:dyDescent="0.25">
      <c r="A165">
        <v>0.6497660530748447</v>
      </c>
    </row>
    <row r="166" spans="1:1" x14ac:dyDescent="0.25">
      <c r="A166">
        <v>0.60013915459728739</v>
      </c>
    </row>
    <row r="167" spans="1:1" x14ac:dyDescent="0.25">
      <c r="A167">
        <v>0.5776329136098487</v>
      </c>
    </row>
    <row r="168" spans="1:1" x14ac:dyDescent="0.25">
      <c r="A168">
        <v>0.81173856252096344</v>
      </c>
    </row>
    <row r="169" spans="1:1" x14ac:dyDescent="0.25">
      <c r="A169">
        <v>0.57259947264868649</v>
      </c>
    </row>
    <row r="170" spans="1:1" x14ac:dyDescent="0.25">
      <c r="A170">
        <v>0.66506231068051802</v>
      </c>
    </row>
    <row r="171" spans="1:1" x14ac:dyDescent="0.25">
      <c r="A171">
        <v>0.72244567338386068</v>
      </c>
    </row>
    <row r="172" spans="1:1" x14ac:dyDescent="0.25">
      <c r="A172">
        <v>0.13878689266255231</v>
      </c>
    </row>
    <row r="173" spans="1:1" x14ac:dyDescent="0.25">
      <c r="A173">
        <v>0.67552622270406626</v>
      </c>
    </row>
    <row r="174" spans="1:1" x14ac:dyDescent="0.25">
      <c r="A174">
        <v>0.90568616251565182</v>
      </c>
    </row>
    <row r="175" spans="1:1" x14ac:dyDescent="0.25">
      <c r="A175">
        <v>0.84676928497280279</v>
      </c>
    </row>
    <row r="176" spans="1:1" x14ac:dyDescent="0.25">
      <c r="A176">
        <v>0.74886458316559457</v>
      </c>
    </row>
    <row r="177" spans="1:1" x14ac:dyDescent="0.25">
      <c r="A177">
        <v>0.93381275219119853</v>
      </c>
    </row>
    <row r="178" spans="1:1" x14ac:dyDescent="0.25">
      <c r="A178">
        <v>0.89003610227045882</v>
      </c>
    </row>
    <row r="179" spans="1:1" x14ac:dyDescent="0.25">
      <c r="A179">
        <v>0.76365136437240122</v>
      </c>
    </row>
    <row r="180" spans="1:1" x14ac:dyDescent="0.25">
      <c r="A180">
        <v>0.59872542804222639</v>
      </c>
    </row>
    <row r="181" spans="1:1" x14ac:dyDescent="0.25">
      <c r="A181">
        <v>0.63143747209368006</v>
      </c>
    </row>
    <row r="182" spans="1:1" x14ac:dyDescent="0.25">
      <c r="A182">
        <v>0.91406739368962131</v>
      </c>
    </row>
    <row r="183" spans="1:1" x14ac:dyDescent="0.25">
      <c r="A183">
        <v>0.48670541188944999</v>
      </c>
    </row>
    <row r="184" spans="1:1" x14ac:dyDescent="0.25">
      <c r="A184">
        <v>0.63985966537088057</v>
      </c>
    </row>
    <row r="185" spans="1:1" x14ac:dyDescent="0.25">
      <c r="A185">
        <v>0.71584542973384291</v>
      </c>
    </row>
    <row r="186" spans="1:1" x14ac:dyDescent="0.25">
      <c r="A186">
        <v>0.77010689816984335</v>
      </c>
    </row>
    <row r="187" spans="1:1" x14ac:dyDescent="0.25">
      <c r="A187">
        <v>0.44876615553600713</v>
      </c>
    </row>
    <row r="188" spans="1:1" x14ac:dyDescent="0.25">
      <c r="A188">
        <v>0.50289592742239564</v>
      </c>
    </row>
    <row r="189" spans="1:1" x14ac:dyDescent="0.25">
      <c r="A189">
        <v>9.5634175408513891E-2</v>
      </c>
    </row>
    <row r="190" spans="1:1" x14ac:dyDescent="0.25">
      <c r="A190">
        <v>0.53059320468623894</v>
      </c>
    </row>
    <row r="191" spans="1:1" x14ac:dyDescent="0.25">
      <c r="A191">
        <v>0.86029857489314365</v>
      </c>
    </row>
    <row r="192" spans="1:1" x14ac:dyDescent="0.25">
      <c r="A192">
        <v>0.72694537202788012</v>
      </c>
    </row>
    <row r="193" spans="1:1" x14ac:dyDescent="0.25">
      <c r="A193">
        <v>0.79219887830773161</v>
      </c>
    </row>
    <row r="194" spans="1:1" x14ac:dyDescent="0.25">
      <c r="A194">
        <v>0.6637043040844145</v>
      </c>
    </row>
    <row r="195" spans="1:1" x14ac:dyDescent="0.25">
      <c r="A195">
        <v>0.59696721918697293</v>
      </c>
    </row>
    <row r="196" spans="1:1" x14ac:dyDescent="0.25">
      <c r="A196">
        <v>0.40534875282762672</v>
      </c>
    </row>
    <row r="197" spans="1:1" x14ac:dyDescent="0.25">
      <c r="A197">
        <v>0.17155553508573754</v>
      </c>
    </row>
    <row r="198" spans="1:1" x14ac:dyDescent="0.25">
      <c r="A198">
        <v>0.46953506890669294</v>
      </c>
    </row>
    <row r="199" spans="1:1" x14ac:dyDescent="0.25">
      <c r="A199">
        <v>0.91646332041491241</v>
      </c>
    </row>
    <row r="200" spans="1:1" x14ac:dyDescent="0.25">
      <c r="A200">
        <v>-0.26953215748456932</v>
      </c>
    </row>
    <row r="201" spans="1:1" x14ac:dyDescent="0.25">
      <c r="A201">
        <v>0.10155635389151588</v>
      </c>
    </row>
    <row r="202" spans="1:1" x14ac:dyDescent="0.25">
      <c r="A202">
        <v>0.80282610909552465</v>
      </c>
    </row>
    <row r="203" spans="1:1" x14ac:dyDescent="0.25">
      <c r="A203">
        <v>0.56567604451479325</v>
      </c>
    </row>
    <row r="204" spans="1:1" x14ac:dyDescent="0.25">
      <c r="A204">
        <v>0.78682914690755479</v>
      </c>
    </row>
    <row r="205" spans="1:1" x14ac:dyDescent="0.25">
      <c r="A205">
        <v>-1.707954285094113E-2</v>
      </c>
    </row>
    <row r="206" spans="1:1" x14ac:dyDescent="0.25">
      <c r="A206">
        <v>0.72843623853590778</v>
      </c>
    </row>
    <row r="207" spans="1:1" x14ac:dyDescent="0.25">
      <c r="A207">
        <v>0.77951221273567872</v>
      </c>
    </row>
    <row r="208" spans="1:1" x14ac:dyDescent="0.25">
      <c r="A208">
        <v>0.64711270260883713</v>
      </c>
    </row>
    <row r="209" spans="1:1" x14ac:dyDescent="0.25">
      <c r="A209">
        <v>0.75316177771143566</v>
      </c>
    </row>
    <row r="210" spans="1:1" x14ac:dyDescent="0.25">
      <c r="A210">
        <v>0.73640462391390282</v>
      </c>
    </row>
    <row r="211" spans="1:1" x14ac:dyDescent="0.25">
      <c r="A211">
        <v>0.5865380710051713</v>
      </c>
    </row>
    <row r="212" spans="1:1" x14ac:dyDescent="0.25">
      <c r="A212">
        <v>0.76731934877315922</v>
      </c>
    </row>
    <row r="213" spans="1:1" x14ac:dyDescent="0.25">
      <c r="A213">
        <v>0.66562796743503316</v>
      </c>
    </row>
    <row r="214" spans="1:1" x14ac:dyDescent="0.25">
      <c r="A214">
        <v>0.75693687114185593</v>
      </c>
    </row>
    <row r="215" spans="1:1" x14ac:dyDescent="0.25">
      <c r="A215">
        <v>0.6038684426195029</v>
      </c>
    </row>
    <row r="216" spans="1:1" x14ac:dyDescent="0.25">
      <c r="A216">
        <v>3.2823813329068606E-2</v>
      </c>
    </row>
    <row r="217" spans="1:1" x14ac:dyDescent="0.25">
      <c r="A217">
        <v>0.31421385653306461</v>
      </c>
    </row>
    <row r="218" spans="1:1" x14ac:dyDescent="0.25">
      <c r="A218">
        <v>0.40193525102418498</v>
      </c>
    </row>
    <row r="219" spans="1:1" x14ac:dyDescent="0.25">
      <c r="A219">
        <v>0.36279993338027755</v>
      </c>
    </row>
    <row r="220" spans="1:1" x14ac:dyDescent="0.25">
      <c r="A220">
        <v>0.62881979285683409</v>
      </c>
    </row>
    <row r="221" spans="1:1" x14ac:dyDescent="0.25">
      <c r="A221">
        <v>0.65359769686970459</v>
      </c>
    </row>
    <row r="222" spans="1:1" x14ac:dyDescent="0.25">
      <c r="A222">
        <v>0.88554465559537943</v>
      </c>
    </row>
    <row r="223" spans="1:1" x14ac:dyDescent="0.25">
      <c r="A223">
        <v>0.85809715753716431</v>
      </c>
    </row>
    <row r="224" spans="1:1" x14ac:dyDescent="0.25">
      <c r="A224">
        <v>0.65872133352388185</v>
      </c>
    </row>
    <row r="225" spans="1:1" x14ac:dyDescent="0.25">
      <c r="A225">
        <v>0.66190791698486817</v>
      </c>
    </row>
    <row r="226" spans="1:1" x14ac:dyDescent="0.25">
      <c r="A226">
        <v>0.85377592717861595</v>
      </c>
    </row>
    <row r="227" spans="1:1" x14ac:dyDescent="0.25">
      <c r="A227">
        <v>0.52682612172545507</v>
      </c>
    </row>
    <row r="228" spans="1:1" x14ac:dyDescent="0.25">
      <c r="A228">
        <v>0.71595201073077819</v>
      </c>
    </row>
    <row r="229" spans="1:1" x14ac:dyDescent="0.25">
      <c r="A229">
        <v>0.66400944661891947</v>
      </c>
    </row>
    <row r="230" spans="1:1" x14ac:dyDescent="0.25">
      <c r="A230">
        <v>0.59831609741042957</v>
      </c>
    </row>
    <row r="231" spans="1:1" x14ac:dyDescent="0.25">
      <c r="A231">
        <v>0.66242029991073315</v>
      </c>
    </row>
    <row r="232" spans="1:1" x14ac:dyDescent="0.25">
      <c r="A232">
        <v>0.77072567620465882</v>
      </c>
    </row>
    <row r="233" spans="1:1" x14ac:dyDescent="0.25">
      <c r="A233">
        <v>0.68245149524807136</v>
      </c>
    </row>
    <row r="234" spans="1:1" x14ac:dyDescent="0.25">
      <c r="A234">
        <v>0.69321048531521923</v>
      </c>
    </row>
    <row r="235" spans="1:1" x14ac:dyDescent="0.25">
      <c r="A235">
        <v>0.4839141690301233</v>
      </c>
    </row>
    <row r="236" spans="1:1" x14ac:dyDescent="0.25">
      <c r="A236">
        <v>0.82658844131340203</v>
      </c>
    </row>
    <row r="237" spans="1:1" x14ac:dyDescent="0.25">
      <c r="A237">
        <v>0.82933844086902142</v>
      </c>
    </row>
    <row r="238" spans="1:1" x14ac:dyDescent="0.25">
      <c r="A238">
        <v>0.69697819110026404</v>
      </c>
    </row>
    <row r="239" spans="1:1" x14ac:dyDescent="0.25">
      <c r="A239">
        <v>0.77775012814576627</v>
      </c>
    </row>
    <row r="240" spans="1:1" x14ac:dyDescent="0.25">
      <c r="A240">
        <v>0.8178314154024775</v>
      </c>
    </row>
    <row r="241" spans="1:1" x14ac:dyDescent="0.25">
      <c r="A241">
        <v>0.61035090873330367</v>
      </c>
    </row>
    <row r="242" spans="1:1" x14ac:dyDescent="0.25">
      <c r="A242">
        <v>0.63706220483501463</v>
      </c>
    </row>
    <row r="243" spans="1:1" x14ac:dyDescent="0.25">
      <c r="A243">
        <v>0.55271975362612924</v>
      </c>
    </row>
    <row r="244" spans="1:1" x14ac:dyDescent="0.25">
      <c r="A244">
        <v>0.55601739535055317</v>
      </c>
    </row>
    <row r="245" spans="1:1" x14ac:dyDescent="0.25">
      <c r="A245">
        <v>0.7158245063599078</v>
      </c>
    </row>
    <row r="246" spans="1:1" x14ac:dyDescent="0.25">
      <c r="A246">
        <v>0.6762510229742722</v>
      </c>
    </row>
    <row r="247" spans="1:1" x14ac:dyDescent="0.25">
      <c r="A247">
        <v>0.68712399771659793</v>
      </c>
    </row>
    <row r="248" spans="1:1" x14ac:dyDescent="0.25">
      <c r="A248">
        <v>0.92979827966568418</v>
      </c>
    </row>
    <row r="249" spans="1:1" x14ac:dyDescent="0.25">
      <c r="A249">
        <v>0.71905966986447389</v>
      </c>
    </row>
    <row r="250" spans="1:1" x14ac:dyDescent="0.25">
      <c r="A250">
        <v>0.69999144159584359</v>
      </c>
    </row>
    <row r="251" spans="1:1" x14ac:dyDescent="0.25">
      <c r="A251">
        <v>0.81213387950365046</v>
      </c>
    </row>
    <row r="252" spans="1:1" x14ac:dyDescent="0.25">
      <c r="A252">
        <v>0.56695188400944174</v>
      </c>
    </row>
    <row r="253" spans="1:1" x14ac:dyDescent="0.25">
      <c r="A253">
        <v>0.84444002186617084</v>
      </c>
    </row>
    <row r="254" spans="1:1" x14ac:dyDescent="0.25">
      <c r="A254">
        <v>0.82289160456141108</v>
      </c>
    </row>
    <row r="255" spans="1:1" x14ac:dyDescent="0.25">
      <c r="A255">
        <v>0.67941621798475116</v>
      </c>
    </row>
    <row r="256" spans="1:1" x14ac:dyDescent="0.25">
      <c r="A256">
        <v>0.64056147934375007</v>
      </c>
    </row>
    <row r="257" spans="1:1" x14ac:dyDescent="0.25">
      <c r="A257">
        <v>0.79707094504909515</v>
      </c>
    </row>
    <row r="258" spans="1:1" x14ac:dyDescent="0.25">
      <c r="A258">
        <v>0.39954135251943101</v>
      </c>
    </row>
    <row r="259" spans="1:1" x14ac:dyDescent="0.25">
      <c r="A259">
        <v>0.89416729701023012</v>
      </c>
    </row>
    <row r="260" spans="1:1" x14ac:dyDescent="0.25">
      <c r="A260">
        <v>0.84102747950358991</v>
      </c>
    </row>
    <row r="261" spans="1:1" x14ac:dyDescent="0.25">
      <c r="A261">
        <v>0.90730978685582853</v>
      </c>
    </row>
    <row r="262" spans="1:1" x14ac:dyDescent="0.25">
      <c r="A262">
        <v>0.47093939330148105</v>
      </c>
    </row>
    <row r="263" spans="1:1" x14ac:dyDescent="0.25">
      <c r="A263">
        <v>0.80698524150221207</v>
      </c>
    </row>
    <row r="264" spans="1:1" x14ac:dyDescent="0.25">
      <c r="A264">
        <v>0.21127665592066389</v>
      </c>
    </row>
    <row r="265" spans="1:1" x14ac:dyDescent="0.25">
      <c r="A265">
        <v>0.58513122782284377</v>
      </c>
    </row>
    <row r="266" spans="1:1" x14ac:dyDescent="0.25">
      <c r="A266">
        <v>0.59449990401149477</v>
      </c>
    </row>
    <row r="267" spans="1:1" x14ac:dyDescent="0.25">
      <c r="A267">
        <v>0.47976407474683602</v>
      </c>
    </row>
    <row r="268" spans="1:1" x14ac:dyDescent="0.25">
      <c r="A268">
        <v>0.63119340832563087</v>
      </c>
    </row>
    <row r="269" spans="1:1" x14ac:dyDescent="0.25">
      <c r="A269">
        <v>0.67633541774053763</v>
      </c>
    </row>
    <row r="270" spans="1:1" x14ac:dyDescent="0.25">
      <c r="A270">
        <v>0.78769905890567071</v>
      </c>
    </row>
    <row r="271" spans="1:1" x14ac:dyDescent="0.25">
      <c r="A271">
        <v>0.50560073498407276</v>
      </c>
    </row>
    <row r="272" spans="1:1" x14ac:dyDescent="0.25">
      <c r="A272">
        <v>0.73380269185853264</v>
      </c>
    </row>
    <row r="273" spans="1:1" x14ac:dyDescent="0.25">
      <c r="A273">
        <v>0.52020961237801311</v>
      </c>
    </row>
    <row r="274" spans="1:1" x14ac:dyDescent="0.25">
      <c r="A274">
        <v>0.7588724267281397</v>
      </c>
    </row>
    <row r="275" spans="1:1" x14ac:dyDescent="0.25">
      <c r="A275">
        <v>0.80249602859608171</v>
      </c>
    </row>
    <row r="276" spans="1:1" x14ac:dyDescent="0.25">
      <c r="A276">
        <v>0.58293360030460473</v>
      </c>
    </row>
    <row r="277" spans="1:1" x14ac:dyDescent="0.25">
      <c r="A277">
        <v>0.16431316458560152</v>
      </c>
    </row>
    <row r="278" spans="1:1" x14ac:dyDescent="0.25">
      <c r="A278">
        <v>0.70663273230183943</v>
      </c>
    </row>
    <row r="279" spans="1:1" x14ac:dyDescent="0.25">
      <c r="A279">
        <v>0.87081881715472031</v>
      </c>
    </row>
    <row r="280" spans="1:1" x14ac:dyDescent="0.25">
      <c r="A280">
        <v>0.9467806659115392</v>
      </c>
    </row>
    <row r="281" spans="1:1" x14ac:dyDescent="0.25">
      <c r="A281">
        <v>0.68811863021580089</v>
      </c>
    </row>
    <row r="282" spans="1:1" x14ac:dyDescent="0.25">
      <c r="A282">
        <v>0.74940571738124051</v>
      </c>
    </row>
    <row r="283" spans="1:1" x14ac:dyDescent="0.25">
      <c r="A283">
        <v>0.1938825145852589</v>
      </c>
    </row>
    <row r="284" spans="1:1" x14ac:dyDescent="0.25">
      <c r="A284">
        <v>0.75835294739652448</v>
      </c>
    </row>
    <row r="285" spans="1:1" x14ac:dyDescent="0.25">
      <c r="A285">
        <v>0.79228117282518784</v>
      </c>
    </row>
    <row r="286" spans="1:1" x14ac:dyDescent="0.25">
      <c r="A286">
        <v>0.7659090453324322</v>
      </c>
    </row>
    <row r="287" spans="1:1" x14ac:dyDescent="0.25">
      <c r="A287">
        <v>0.62214420417228988</v>
      </c>
    </row>
    <row r="288" spans="1:1" x14ac:dyDescent="0.25">
      <c r="A288">
        <v>0.67276739259829432</v>
      </c>
    </row>
    <row r="289" spans="1:1" x14ac:dyDescent="0.25">
      <c r="A289">
        <v>0.69162829787654878</v>
      </c>
    </row>
    <row r="290" spans="1:1" x14ac:dyDescent="0.25">
      <c r="A290">
        <v>0.57867341357067126</v>
      </c>
    </row>
    <row r="291" spans="1:1" x14ac:dyDescent="0.25">
      <c r="A291">
        <v>0.58536575530854895</v>
      </c>
    </row>
    <row r="292" spans="1:1" x14ac:dyDescent="0.25">
      <c r="A292">
        <v>0.67640745858188056</v>
      </c>
    </row>
    <row r="293" spans="1:1" x14ac:dyDescent="0.25">
      <c r="A293">
        <v>0.75754652511554377</v>
      </c>
    </row>
    <row r="294" spans="1:1" x14ac:dyDescent="0.25">
      <c r="A294">
        <v>4.7933816417130563E-2</v>
      </c>
    </row>
    <row r="295" spans="1:1" x14ac:dyDescent="0.25">
      <c r="A295">
        <v>0.44920377319418303</v>
      </c>
    </row>
    <row r="296" spans="1:1" x14ac:dyDescent="0.25">
      <c r="A296">
        <v>0.77886576326290513</v>
      </c>
    </row>
    <row r="297" spans="1:1" x14ac:dyDescent="0.25">
      <c r="A297">
        <v>0.65814319045406744</v>
      </c>
    </row>
    <row r="298" spans="1:1" x14ac:dyDescent="0.25">
      <c r="A298">
        <v>0.73160392304397459</v>
      </c>
    </row>
    <row r="299" spans="1:1" x14ac:dyDescent="0.25">
      <c r="A299">
        <v>0.84198749319804989</v>
      </c>
    </row>
    <row r="300" spans="1:1" x14ac:dyDescent="0.25">
      <c r="A300">
        <v>0.67839863537996825</v>
      </c>
    </row>
    <row r="301" spans="1:1" x14ac:dyDescent="0.25">
      <c r="A301">
        <v>0.89499563958270034</v>
      </c>
    </row>
    <row r="302" spans="1:1" x14ac:dyDescent="0.25">
      <c r="A302">
        <v>0.76124004567867609</v>
      </c>
    </row>
    <row r="303" spans="1:1" x14ac:dyDescent="0.25">
      <c r="A303">
        <v>0.69287998942254381</v>
      </c>
    </row>
    <row r="304" spans="1:1" x14ac:dyDescent="0.25">
      <c r="A304">
        <v>0.4125711545468968</v>
      </c>
    </row>
    <row r="305" spans="1:1" x14ac:dyDescent="0.25">
      <c r="A305">
        <v>0.69278965855832197</v>
      </c>
    </row>
    <row r="306" spans="1:1" x14ac:dyDescent="0.25">
      <c r="A306">
        <v>0.36198405823467739</v>
      </c>
    </row>
    <row r="307" spans="1:1" x14ac:dyDescent="0.25">
      <c r="A307">
        <v>0.51337503858149824</v>
      </c>
    </row>
    <row r="308" spans="1:1" x14ac:dyDescent="0.25">
      <c r="A308">
        <v>6.9488280094304022E-2</v>
      </c>
    </row>
    <row r="309" spans="1:1" x14ac:dyDescent="0.25">
      <c r="A309">
        <v>0.89026548587014831</v>
      </c>
    </row>
    <row r="310" spans="1:1" x14ac:dyDescent="0.25">
      <c r="A310">
        <v>0.90676371494270458</v>
      </c>
    </row>
    <row r="311" spans="1:1" x14ac:dyDescent="0.25">
      <c r="A311">
        <v>0.5660466437263374</v>
      </c>
    </row>
    <row r="312" spans="1:1" x14ac:dyDescent="0.25">
      <c r="A312">
        <v>0.80236608851755908</v>
      </c>
    </row>
    <row r="313" spans="1:1" x14ac:dyDescent="0.25">
      <c r="A313">
        <v>0.7480415353438491</v>
      </c>
    </row>
    <row r="314" spans="1:1" x14ac:dyDescent="0.25">
      <c r="A314">
        <v>0.53503465162563724</v>
      </c>
    </row>
    <row r="315" spans="1:1" x14ac:dyDescent="0.25">
      <c r="A315">
        <v>-0.37870956169793518</v>
      </c>
    </row>
    <row r="316" spans="1:1" x14ac:dyDescent="0.25">
      <c r="A316">
        <v>0.87883754328779073</v>
      </c>
    </row>
    <row r="317" spans="1:1" x14ac:dyDescent="0.25">
      <c r="A317">
        <v>0.71132997249509866</v>
      </c>
    </row>
    <row r="318" spans="1:1" x14ac:dyDescent="0.25">
      <c r="A318">
        <v>0.50187094614197525</v>
      </c>
    </row>
    <row r="319" spans="1:1" x14ac:dyDescent="0.25">
      <c r="A319">
        <v>0.73898261201664461</v>
      </c>
    </row>
    <row r="320" spans="1:1" x14ac:dyDescent="0.25">
      <c r="A320">
        <v>0.87505821133720918</v>
      </c>
    </row>
    <row r="321" spans="1:1" x14ac:dyDescent="0.25">
      <c r="A321">
        <v>5.7751682908213725E-2</v>
      </c>
    </row>
    <row r="322" spans="1:1" x14ac:dyDescent="0.25">
      <c r="A322">
        <v>0.56305089084326754</v>
      </c>
    </row>
    <row r="323" spans="1:1" x14ac:dyDescent="0.25">
      <c r="A323">
        <v>0.32697897510491464</v>
      </c>
    </row>
    <row r="324" spans="1:1" x14ac:dyDescent="0.25">
      <c r="A324">
        <v>0.13583975660364497</v>
      </c>
    </row>
    <row r="325" spans="1:1" x14ac:dyDescent="0.25">
      <c r="A325">
        <v>0.72244796822177326</v>
      </c>
    </row>
    <row r="326" spans="1:1" x14ac:dyDescent="0.25">
      <c r="A326">
        <v>0.74089930365740719</v>
      </c>
    </row>
    <row r="327" spans="1:1" x14ac:dyDescent="0.25">
      <c r="A327">
        <v>0.86616067428891697</v>
      </c>
    </row>
    <row r="328" spans="1:1" x14ac:dyDescent="0.25">
      <c r="A328">
        <v>0.25942902168501081</v>
      </c>
    </row>
    <row r="329" spans="1:1" x14ac:dyDescent="0.25">
      <c r="A329">
        <v>0.60304312966221452</v>
      </c>
    </row>
    <row r="330" spans="1:1" x14ac:dyDescent="0.25">
      <c r="A330">
        <v>0.91026227060301279</v>
      </c>
    </row>
    <row r="331" spans="1:1" x14ac:dyDescent="0.25">
      <c r="A331">
        <v>9.4682280687792136E-2</v>
      </c>
    </row>
    <row r="332" spans="1:1" x14ac:dyDescent="0.25">
      <c r="A332">
        <v>0.43642375290702268</v>
      </c>
    </row>
    <row r="333" spans="1:1" x14ac:dyDescent="0.25">
      <c r="A333">
        <v>0.65747081375640404</v>
      </c>
    </row>
    <row r="334" spans="1:1" x14ac:dyDescent="0.25">
      <c r="A334">
        <v>0.6634204148165409</v>
      </c>
    </row>
    <row r="335" spans="1:1" x14ac:dyDescent="0.25">
      <c r="A335">
        <v>0.87108305252966067</v>
      </c>
    </row>
    <row r="336" spans="1:1" x14ac:dyDescent="0.25">
      <c r="A336">
        <v>0.47163458788941126</v>
      </c>
    </row>
    <row r="337" spans="1:1" x14ac:dyDescent="0.25">
      <c r="A337">
        <v>0.65678707790029622</v>
      </c>
    </row>
    <row r="338" spans="1:1" x14ac:dyDescent="0.25">
      <c r="A338">
        <v>0.41802463066142775</v>
      </c>
    </row>
    <row r="339" spans="1:1" x14ac:dyDescent="0.25">
      <c r="A339">
        <v>0.79386620021860532</v>
      </c>
    </row>
    <row r="340" spans="1:1" x14ac:dyDescent="0.25">
      <c r="A340">
        <v>0.60202980202812961</v>
      </c>
    </row>
    <row r="341" spans="1:1" x14ac:dyDescent="0.25">
      <c r="A341">
        <v>0.94121406153845433</v>
      </c>
    </row>
    <row r="342" spans="1:1" x14ac:dyDescent="0.25">
      <c r="A342">
        <v>0.72543755712119107</v>
      </c>
    </row>
    <row r="343" spans="1:1" x14ac:dyDescent="0.25">
      <c r="A343">
        <v>0.7316759463987792</v>
      </c>
    </row>
    <row r="344" spans="1:1" x14ac:dyDescent="0.25">
      <c r="A344">
        <v>0.68440373892600748</v>
      </c>
    </row>
    <row r="345" spans="1:1" x14ac:dyDescent="0.25">
      <c r="A345">
        <v>0.77420462005452861</v>
      </c>
    </row>
    <row r="346" spans="1:1" x14ac:dyDescent="0.25">
      <c r="A346">
        <v>0.41414526629029452</v>
      </c>
    </row>
    <row r="347" spans="1:1" x14ac:dyDescent="0.25">
      <c r="A347">
        <v>0.45007735021115691</v>
      </c>
    </row>
    <row r="348" spans="1:1" x14ac:dyDescent="0.25">
      <c r="A348">
        <v>0.71117592064094903</v>
      </c>
    </row>
    <row r="349" spans="1:1" x14ac:dyDescent="0.25">
      <c r="A349">
        <v>0.43468755058114694</v>
      </c>
    </row>
    <row r="350" spans="1:1" x14ac:dyDescent="0.25">
      <c r="A350">
        <v>0.38908702463376016</v>
      </c>
    </row>
    <row r="351" spans="1:1" x14ac:dyDescent="0.25">
      <c r="A351">
        <v>0.71296940742989268</v>
      </c>
    </row>
    <row r="352" spans="1:1" x14ac:dyDescent="0.25">
      <c r="A352">
        <v>0.43726878104813283</v>
      </c>
    </row>
    <row r="353" spans="1:1" x14ac:dyDescent="0.25">
      <c r="A353">
        <v>0.45354268438384426</v>
      </c>
    </row>
    <row r="354" spans="1:1" x14ac:dyDescent="0.25">
      <c r="A354">
        <v>0.7454182513157287</v>
      </c>
    </row>
    <row r="355" spans="1:1" x14ac:dyDescent="0.25">
      <c r="A355">
        <v>0.65606267857588996</v>
      </c>
    </row>
    <row r="356" spans="1:1" x14ac:dyDescent="0.25">
      <c r="A356">
        <v>0.74466917463642379</v>
      </c>
    </row>
    <row r="357" spans="1:1" x14ac:dyDescent="0.25">
      <c r="A357">
        <v>0.78212348770670759</v>
      </c>
    </row>
    <row r="358" spans="1:1" x14ac:dyDescent="0.25">
      <c r="A358">
        <v>0.73158149721668619</v>
      </c>
    </row>
    <row r="359" spans="1:1" x14ac:dyDescent="0.25">
      <c r="A359">
        <v>0.62307883850805401</v>
      </c>
    </row>
    <row r="360" spans="1:1" x14ac:dyDescent="0.25">
      <c r="A360">
        <v>0.53670338296042086</v>
      </c>
    </row>
    <row r="361" spans="1:1" x14ac:dyDescent="0.25">
      <c r="A361">
        <v>0.69195541743193067</v>
      </c>
    </row>
    <row r="362" spans="1:1" x14ac:dyDescent="0.25">
      <c r="A362">
        <v>0.71574447125483365</v>
      </c>
    </row>
    <row r="363" spans="1:1" x14ac:dyDescent="0.25">
      <c r="A363">
        <v>0.81557981998914575</v>
      </c>
    </row>
    <row r="364" spans="1:1" x14ac:dyDescent="0.25">
      <c r="A364">
        <v>0.58074844041280882</v>
      </c>
    </row>
    <row r="365" spans="1:1" x14ac:dyDescent="0.25">
      <c r="A365">
        <v>0.6866803457876266</v>
      </c>
    </row>
    <row r="366" spans="1:1" x14ac:dyDescent="0.25">
      <c r="A366">
        <v>0.66388854824432708</v>
      </c>
    </row>
    <row r="367" spans="1:1" x14ac:dyDescent="0.25">
      <c r="A367">
        <v>0.7534087938054761</v>
      </c>
    </row>
    <row r="368" spans="1:1" x14ac:dyDescent="0.25">
      <c r="A368">
        <v>0.75783907162262321</v>
      </c>
    </row>
    <row r="369" spans="1:1" x14ac:dyDescent="0.25">
      <c r="A369">
        <v>0.30851972557417062</v>
      </c>
    </row>
    <row r="370" spans="1:1" x14ac:dyDescent="0.25">
      <c r="A370">
        <v>0.83973633709440798</v>
      </c>
    </row>
    <row r="371" spans="1:1" x14ac:dyDescent="0.25">
      <c r="A371">
        <v>0.89511465032508442</v>
      </c>
    </row>
    <row r="372" spans="1:1" x14ac:dyDescent="0.25">
      <c r="A372">
        <v>0.30266487581129198</v>
      </c>
    </row>
    <row r="373" spans="1:1" x14ac:dyDescent="0.25">
      <c r="A373">
        <v>0.57318087490596303</v>
      </c>
    </row>
    <row r="374" spans="1:1" x14ac:dyDescent="0.25">
      <c r="A374">
        <v>0.80898201185568286</v>
      </c>
    </row>
    <row r="375" spans="1:1" x14ac:dyDescent="0.25">
      <c r="A375">
        <v>0.56690737444002304</v>
      </c>
    </row>
    <row r="376" spans="1:1" x14ac:dyDescent="0.25">
      <c r="A376">
        <v>0.75793776451769623</v>
      </c>
    </row>
    <row r="377" spans="1:1" x14ac:dyDescent="0.25">
      <c r="A377">
        <v>0.87774255921205768</v>
      </c>
    </row>
    <row r="378" spans="1:1" x14ac:dyDescent="0.25">
      <c r="A378">
        <v>0.92614420006308029</v>
      </c>
    </row>
    <row r="379" spans="1:1" x14ac:dyDescent="0.25">
      <c r="A379">
        <v>9.1521055336179005E-2</v>
      </c>
    </row>
    <row r="380" spans="1:1" x14ac:dyDescent="0.25">
      <c r="A380">
        <v>0.8673285704302619</v>
      </c>
    </row>
    <row r="381" spans="1:1" x14ac:dyDescent="0.25">
      <c r="A381">
        <v>0.22039697791986979</v>
      </c>
    </row>
    <row r="382" spans="1:1" x14ac:dyDescent="0.25">
      <c r="A382">
        <v>0.66615980117807616</v>
      </c>
    </row>
    <row r="383" spans="1:1" x14ac:dyDescent="0.25">
      <c r="A383">
        <v>0.482462519289175</v>
      </c>
    </row>
    <row r="384" spans="1:1" x14ac:dyDescent="0.25">
      <c r="A384">
        <v>0.82674296065140618</v>
      </c>
    </row>
    <row r="385" spans="1:1" x14ac:dyDescent="0.25">
      <c r="A385">
        <v>0.52933433231095128</v>
      </c>
    </row>
    <row r="386" spans="1:1" x14ac:dyDescent="0.25">
      <c r="A386">
        <v>0.8252282216873531</v>
      </c>
    </row>
    <row r="387" spans="1:1" x14ac:dyDescent="0.25">
      <c r="A387">
        <v>0.85507930546549882</v>
      </c>
    </row>
    <row r="388" spans="1:1" x14ac:dyDescent="0.25">
      <c r="A388">
        <v>0.53061024706304127</v>
      </c>
    </row>
    <row r="389" spans="1:1" x14ac:dyDescent="0.25">
      <c r="A389">
        <v>0.5596066412801799</v>
      </c>
    </row>
    <row r="390" spans="1:1" x14ac:dyDescent="0.25">
      <c r="A390">
        <v>0.89356383949883578</v>
      </c>
    </row>
    <row r="391" spans="1:1" x14ac:dyDescent="0.25">
      <c r="A391">
        <v>0.53283318804149471</v>
      </c>
    </row>
    <row r="392" spans="1:1" x14ac:dyDescent="0.25">
      <c r="A392">
        <v>0.38278672936877478</v>
      </c>
    </row>
    <row r="393" spans="1:1" x14ac:dyDescent="0.25">
      <c r="A393">
        <v>0.79908417813356114</v>
      </c>
    </row>
    <row r="394" spans="1:1" x14ac:dyDescent="0.25">
      <c r="A394">
        <v>0.42144953714075811</v>
      </c>
    </row>
    <row r="395" spans="1:1" x14ac:dyDescent="0.25">
      <c r="A395">
        <v>0.80678534003684776</v>
      </c>
    </row>
    <row r="396" spans="1:1" x14ac:dyDescent="0.25">
      <c r="A396">
        <v>0.55532898197847702</v>
      </c>
    </row>
    <row r="397" spans="1:1" x14ac:dyDescent="0.25">
      <c r="A397">
        <v>0.89024829971985731</v>
      </c>
    </row>
    <row r="398" spans="1:1" x14ac:dyDescent="0.25">
      <c r="A398">
        <v>0.8559304270756426</v>
      </c>
    </row>
    <row r="399" spans="1:1" x14ac:dyDescent="0.25">
      <c r="A399">
        <v>0.83924354899745313</v>
      </c>
    </row>
    <row r="400" spans="1:1" x14ac:dyDescent="0.25">
      <c r="A400">
        <v>0.67241749207350654</v>
      </c>
    </row>
    <row r="401" spans="1:1" x14ac:dyDescent="0.25">
      <c r="A401">
        <v>0.46997561705089402</v>
      </c>
    </row>
    <row r="402" spans="1:1" x14ac:dyDescent="0.25">
      <c r="A402">
        <v>0.72006982489557092</v>
      </c>
    </row>
    <row r="403" spans="1:1" x14ac:dyDescent="0.25">
      <c r="A403">
        <v>0.70436970763953022</v>
      </c>
    </row>
    <row r="404" spans="1:1" x14ac:dyDescent="0.25">
      <c r="A404">
        <v>-3.540335143430607E-2</v>
      </c>
    </row>
    <row r="405" spans="1:1" x14ac:dyDescent="0.25">
      <c r="A405">
        <v>0.34380019983618537</v>
      </c>
    </row>
    <row r="406" spans="1:1" x14ac:dyDescent="0.25">
      <c r="A406">
        <v>0.28540579710104219</v>
      </c>
    </row>
    <row r="407" spans="1:1" x14ac:dyDescent="0.25">
      <c r="A407">
        <v>7.7209593732505563E-2</v>
      </c>
    </row>
    <row r="408" spans="1:1" x14ac:dyDescent="0.25">
      <c r="A408">
        <v>0.22512490183838885</v>
      </c>
    </row>
    <row r="409" spans="1:1" x14ac:dyDescent="0.25">
      <c r="A409">
        <v>0.39895015492978453</v>
      </c>
    </row>
    <row r="410" spans="1:1" x14ac:dyDescent="0.25">
      <c r="A410">
        <v>0.46679171279088427</v>
      </c>
    </row>
    <row r="411" spans="1:1" x14ac:dyDescent="0.25">
      <c r="A411">
        <v>0.46504228180124085</v>
      </c>
    </row>
    <row r="412" spans="1:1" x14ac:dyDescent="0.25">
      <c r="A412">
        <v>0.79052335372181548</v>
      </c>
    </row>
    <row r="413" spans="1:1" x14ac:dyDescent="0.25">
      <c r="A413">
        <v>0.63039124243387279</v>
      </c>
    </row>
    <row r="414" spans="1:1" x14ac:dyDescent="0.25">
      <c r="A414">
        <v>0.84417100420713742</v>
      </c>
    </row>
    <row r="415" spans="1:1" x14ac:dyDescent="0.25">
      <c r="A415">
        <v>0.85704890331097494</v>
      </c>
    </row>
    <row r="416" spans="1:1" x14ac:dyDescent="0.25">
      <c r="A416">
        <v>0.82969454237970319</v>
      </c>
    </row>
    <row r="417" spans="1:1" x14ac:dyDescent="0.25">
      <c r="A417">
        <v>0.80226161273832597</v>
      </c>
    </row>
    <row r="418" spans="1:1" x14ac:dyDescent="0.25">
      <c r="A418">
        <v>0.77031239820321129</v>
      </c>
    </row>
    <row r="419" spans="1:1" x14ac:dyDescent="0.25">
      <c r="A419">
        <v>0.60632144726077353</v>
      </c>
    </row>
    <row r="420" spans="1:1" x14ac:dyDescent="0.25">
      <c r="A420">
        <v>0.68552618203315041</v>
      </c>
    </row>
    <row r="421" spans="1:1" x14ac:dyDescent="0.25">
      <c r="A421">
        <v>0.60377812706319389</v>
      </c>
    </row>
    <row r="422" spans="1:1" x14ac:dyDescent="0.25">
      <c r="A422">
        <v>0.74149704817918971</v>
      </c>
    </row>
    <row r="423" spans="1:1" x14ac:dyDescent="0.25">
      <c r="A423">
        <v>0.51355458446093127</v>
      </c>
    </row>
    <row r="424" spans="1:1" x14ac:dyDescent="0.25">
      <c r="A424">
        <v>0.8455895447868319</v>
      </c>
    </row>
    <row r="425" spans="1:1" x14ac:dyDescent="0.25">
      <c r="A425">
        <v>0.92894709222193339</v>
      </c>
    </row>
    <row r="426" spans="1:1" x14ac:dyDescent="0.25">
      <c r="A426">
        <v>0.66523563398493091</v>
      </c>
    </row>
    <row r="427" spans="1:1" x14ac:dyDescent="0.25">
      <c r="A427">
        <v>0.61720869553221125</v>
      </c>
    </row>
    <row r="428" spans="1:1" x14ac:dyDescent="0.25">
      <c r="A428">
        <v>0.88964706245522163</v>
      </c>
    </row>
    <row r="429" spans="1:1" x14ac:dyDescent="0.25">
      <c r="A429">
        <v>0.74905386681443697</v>
      </c>
    </row>
    <row r="430" spans="1:1" x14ac:dyDescent="0.25">
      <c r="A430">
        <v>0.93159833010197712</v>
      </c>
    </row>
    <row r="431" spans="1:1" x14ac:dyDescent="0.25">
      <c r="A431">
        <v>0.71310936954584558</v>
      </c>
    </row>
    <row r="432" spans="1:1" x14ac:dyDescent="0.25">
      <c r="A432">
        <v>0.85609611619618942</v>
      </c>
    </row>
    <row r="433" spans="1:1" x14ac:dyDescent="0.25">
      <c r="A433">
        <v>0.39446951747191555</v>
      </c>
    </row>
    <row r="434" spans="1:1" x14ac:dyDescent="0.25">
      <c r="A434">
        <v>0.5597831567905186</v>
      </c>
    </row>
    <row r="435" spans="1:1" x14ac:dyDescent="0.25">
      <c r="A435">
        <v>0.63831670755729841</v>
      </c>
    </row>
    <row r="436" spans="1:1" x14ac:dyDescent="0.25">
      <c r="A436">
        <v>0.83106608608718691</v>
      </c>
    </row>
    <row r="437" spans="1:1" x14ac:dyDescent="0.25">
      <c r="A437">
        <v>0.57874556298891355</v>
      </c>
    </row>
    <row r="438" spans="1:1" x14ac:dyDescent="0.25">
      <c r="A438">
        <v>0.72614518849649079</v>
      </c>
    </row>
    <row r="439" spans="1:1" x14ac:dyDescent="0.25">
      <c r="A439">
        <v>0.70035256985384908</v>
      </c>
    </row>
    <row r="440" spans="1:1" x14ac:dyDescent="0.25">
      <c r="A440">
        <v>0.65630423786730141</v>
      </c>
    </row>
    <row r="441" spans="1:1" x14ac:dyDescent="0.25">
      <c r="A441">
        <v>0.91077056109135224</v>
      </c>
    </row>
    <row r="442" spans="1:1" x14ac:dyDescent="0.25">
      <c r="A442">
        <v>0.63213003303413806</v>
      </c>
    </row>
    <row r="443" spans="1:1" x14ac:dyDescent="0.25">
      <c r="A443">
        <v>0.86903378312752966</v>
      </c>
    </row>
    <row r="444" spans="1:1" x14ac:dyDescent="0.25">
      <c r="A444">
        <v>0.66828944402868973</v>
      </c>
    </row>
    <row r="445" spans="1:1" x14ac:dyDescent="0.25">
      <c r="A445">
        <v>0.40982267135109818</v>
      </c>
    </row>
    <row r="446" spans="1:1" x14ac:dyDescent="0.25">
      <c r="A446">
        <v>0.93058006475571298</v>
      </c>
    </row>
    <row r="447" spans="1:1" x14ac:dyDescent="0.25">
      <c r="A447">
        <v>0.72359938843663574</v>
      </c>
    </row>
    <row r="448" spans="1:1" x14ac:dyDescent="0.25">
      <c r="A448">
        <v>0.84952204658334496</v>
      </c>
    </row>
    <row r="449" spans="1:1" x14ac:dyDescent="0.25">
      <c r="A449">
        <v>0.60694617654846161</v>
      </c>
    </row>
    <row r="450" spans="1:1" x14ac:dyDescent="0.25">
      <c r="A450">
        <v>0.21072374044348716</v>
      </c>
    </row>
    <row r="451" spans="1:1" x14ac:dyDescent="0.25">
      <c r="A451">
        <v>0.23086715028041896</v>
      </c>
    </row>
    <row r="452" spans="1:1" x14ac:dyDescent="0.25">
      <c r="A452">
        <v>0.29603056954814949</v>
      </c>
    </row>
    <row r="453" spans="1:1" x14ac:dyDescent="0.25">
      <c r="A453">
        <v>0.46708167929129529</v>
      </c>
    </row>
    <row r="454" spans="1:1" x14ac:dyDescent="0.25">
      <c r="A454">
        <v>0.50696172566344899</v>
      </c>
    </row>
    <row r="455" spans="1:1" x14ac:dyDescent="0.25">
      <c r="A455">
        <v>0.81247423875156854</v>
      </c>
    </row>
    <row r="456" spans="1:1" x14ac:dyDescent="0.25">
      <c r="A456">
        <v>0.55763352300319668</v>
      </c>
    </row>
    <row r="457" spans="1:1" x14ac:dyDescent="0.25">
      <c r="A457">
        <v>0.63727290342239351</v>
      </c>
    </row>
    <row r="458" spans="1:1" x14ac:dyDescent="0.25">
      <c r="A458">
        <v>0.56801280190073522</v>
      </c>
    </row>
    <row r="459" spans="1:1" x14ac:dyDescent="0.25">
      <c r="A459">
        <v>0.73777979109402858</v>
      </c>
    </row>
    <row r="460" spans="1:1" x14ac:dyDescent="0.25">
      <c r="A460">
        <v>0.80034663423691421</v>
      </c>
    </row>
    <row r="461" spans="1:1" x14ac:dyDescent="0.25">
      <c r="A461">
        <v>0.81826813973772694</v>
      </c>
    </row>
    <row r="462" spans="1:1" x14ac:dyDescent="0.25">
      <c r="A462">
        <v>0.83189634050510386</v>
      </c>
    </row>
    <row r="463" spans="1:1" x14ac:dyDescent="0.25">
      <c r="A463">
        <v>0.91863174562473726</v>
      </c>
    </row>
    <row r="464" spans="1:1" x14ac:dyDescent="0.25">
      <c r="A464">
        <v>0.86485011660208999</v>
      </c>
    </row>
    <row r="465" spans="1:1" x14ac:dyDescent="0.25">
      <c r="A465">
        <v>0.90622287958012604</v>
      </c>
    </row>
    <row r="466" spans="1:1" x14ac:dyDescent="0.25">
      <c r="A466">
        <v>0.6049431101830467</v>
      </c>
    </row>
    <row r="467" spans="1:1" x14ac:dyDescent="0.25">
      <c r="A467">
        <v>0.64634511457088417</v>
      </c>
    </row>
    <row r="468" spans="1:1" x14ac:dyDescent="0.25">
      <c r="A468">
        <v>0.65295875226769995</v>
      </c>
    </row>
    <row r="469" spans="1:1" x14ac:dyDescent="0.25">
      <c r="A469">
        <v>0.62334774640757651</v>
      </c>
    </row>
    <row r="470" spans="1:1" x14ac:dyDescent="0.25">
      <c r="A470">
        <v>0.91481972092226149</v>
      </c>
    </row>
    <row r="471" spans="1:1" x14ac:dyDescent="0.25">
      <c r="A471">
        <v>-0.40479420005317807</v>
      </c>
    </row>
    <row r="472" spans="1:1" x14ac:dyDescent="0.25">
      <c r="A472">
        <v>0.66091396051243134</v>
      </c>
    </row>
    <row r="473" spans="1:1" x14ac:dyDescent="0.25">
      <c r="A473">
        <v>0.79058354188082214</v>
      </c>
    </row>
    <row r="474" spans="1:1" x14ac:dyDescent="0.25">
      <c r="A474">
        <v>0.59044393301785381</v>
      </c>
    </row>
    <row r="475" spans="1:1" x14ac:dyDescent="0.25">
      <c r="A475">
        <v>0.72484045427523069</v>
      </c>
    </row>
    <row r="476" spans="1:1" x14ac:dyDescent="0.25">
      <c r="A476">
        <v>0.78241892534342927</v>
      </c>
    </row>
    <row r="477" spans="1:1" x14ac:dyDescent="0.25">
      <c r="A477">
        <v>0.76331479936018309</v>
      </c>
    </row>
    <row r="478" spans="1:1" x14ac:dyDescent="0.25">
      <c r="A478">
        <v>0.27389204303971521</v>
      </c>
    </row>
    <row r="479" spans="1:1" x14ac:dyDescent="0.25">
      <c r="A479">
        <v>0.92098532774529962</v>
      </c>
    </row>
    <row r="480" spans="1:1" x14ac:dyDescent="0.25">
      <c r="A480">
        <v>0.68142528751390763</v>
      </c>
    </row>
    <row r="481" spans="1:1" x14ac:dyDescent="0.25">
      <c r="A481">
        <v>0.80499094532629112</v>
      </c>
    </row>
    <row r="482" spans="1:1" x14ac:dyDescent="0.25">
      <c r="A482">
        <v>3.5169218187888401E-2</v>
      </c>
    </row>
    <row r="483" spans="1:1" x14ac:dyDescent="0.25">
      <c r="A483">
        <v>0.84607509160245109</v>
      </c>
    </row>
    <row r="484" spans="1:1" x14ac:dyDescent="0.25">
      <c r="A484">
        <v>0.8574655055773297</v>
      </c>
    </row>
    <row r="485" spans="1:1" x14ac:dyDescent="0.25">
      <c r="A485">
        <v>0.74816517419559769</v>
      </c>
    </row>
    <row r="486" spans="1:1" x14ac:dyDescent="0.25">
      <c r="A486">
        <v>0.7747565674947724</v>
      </c>
    </row>
    <row r="487" spans="1:1" x14ac:dyDescent="0.25">
      <c r="A487">
        <v>0.56041209989664942</v>
      </c>
    </row>
    <row r="488" spans="1:1" x14ac:dyDescent="0.25">
      <c r="A488">
        <v>0.74578599608829799</v>
      </c>
    </row>
    <row r="489" spans="1:1" x14ac:dyDescent="0.25">
      <c r="A489">
        <v>0.29298899404277867</v>
      </c>
    </row>
    <row r="490" spans="1:1" x14ac:dyDescent="0.25">
      <c r="A490">
        <v>0.83800224381530941</v>
      </c>
    </row>
    <row r="491" spans="1:1" x14ac:dyDescent="0.25">
      <c r="A491">
        <v>0.76734828344123374</v>
      </c>
    </row>
    <row r="492" spans="1:1" x14ac:dyDescent="0.25">
      <c r="A492">
        <v>0.85255324980238811</v>
      </c>
    </row>
    <row r="493" spans="1:1" x14ac:dyDescent="0.25">
      <c r="A493">
        <v>0.77139398582082475</v>
      </c>
    </row>
    <row r="494" spans="1:1" x14ac:dyDescent="0.25">
      <c r="A494">
        <v>0.62321781539038779</v>
      </c>
    </row>
    <row r="495" spans="1:1" x14ac:dyDescent="0.25">
      <c r="A495">
        <v>0.27142389931600558</v>
      </c>
    </row>
    <row r="496" spans="1:1" x14ac:dyDescent="0.25">
      <c r="A496">
        <v>0.68262104772526289</v>
      </c>
    </row>
    <row r="497" spans="1:1" x14ac:dyDescent="0.25">
      <c r="A497">
        <v>0.40967666112427675</v>
      </c>
    </row>
    <row r="498" spans="1:1" x14ac:dyDescent="0.25">
      <c r="A498">
        <v>0.73646056855139941</v>
      </c>
    </row>
    <row r="499" spans="1:1" x14ac:dyDescent="0.25">
      <c r="A499">
        <v>0.68046641624416204</v>
      </c>
    </row>
    <row r="500" spans="1:1" x14ac:dyDescent="0.25">
      <c r="A500">
        <v>0.82786071140520778</v>
      </c>
    </row>
    <row r="501" spans="1:1" x14ac:dyDescent="0.25">
      <c r="A501">
        <v>0.79519223764639213</v>
      </c>
    </row>
    <row r="502" spans="1:1" x14ac:dyDescent="0.25">
      <c r="A502">
        <v>0.73762492567135873</v>
      </c>
    </row>
    <row r="503" spans="1:1" x14ac:dyDescent="0.25">
      <c r="A503">
        <v>0.8114911846418108</v>
      </c>
    </row>
    <row r="504" spans="1:1" x14ac:dyDescent="0.25">
      <c r="A504">
        <v>0.66575144690667543</v>
      </c>
    </row>
    <row r="505" spans="1:1" x14ac:dyDescent="0.25">
      <c r="A505">
        <v>0.60963950152740176</v>
      </c>
    </row>
    <row r="506" spans="1:1" x14ac:dyDescent="0.25">
      <c r="A506">
        <v>0.76069322733256028</v>
      </c>
    </row>
    <row r="507" spans="1:1" x14ac:dyDescent="0.25">
      <c r="A507">
        <v>0.75922398056998497</v>
      </c>
    </row>
    <row r="508" spans="1:1" x14ac:dyDescent="0.25">
      <c r="A508">
        <v>0.23422020444147351</v>
      </c>
    </row>
    <row r="509" spans="1:1" x14ac:dyDescent="0.25">
      <c r="A509">
        <v>0.5786963271734521</v>
      </c>
    </row>
    <row r="510" spans="1:1" x14ac:dyDescent="0.25">
      <c r="A510">
        <v>0.72917450386232896</v>
      </c>
    </row>
    <row r="511" spans="1:1" x14ac:dyDescent="0.25">
      <c r="A511">
        <v>0.66878615448701428</v>
      </c>
    </row>
    <row r="512" spans="1:1" x14ac:dyDescent="0.25">
      <c r="A512">
        <v>0.66807317843553238</v>
      </c>
    </row>
    <row r="513" spans="1:1" x14ac:dyDescent="0.25">
      <c r="A513">
        <v>0.78438107661665801</v>
      </c>
    </row>
    <row r="514" spans="1:1" x14ac:dyDescent="0.25">
      <c r="A514">
        <v>0.34801668979911754</v>
      </c>
    </row>
    <row r="515" spans="1:1" x14ac:dyDescent="0.25">
      <c r="A515">
        <v>0.60556426693185406</v>
      </c>
    </row>
    <row r="516" spans="1:1" x14ac:dyDescent="0.25">
      <c r="A516">
        <v>0.33679356628867341</v>
      </c>
    </row>
    <row r="517" spans="1:1" x14ac:dyDescent="0.25">
      <c r="A517">
        <v>0.64239529219515268</v>
      </c>
    </row>
    <row r="518" spans="1:1" x14ac:dyDescent="0.25">
      <c r="A518">
        <v>0.59517143954742013</v>
      </c>
    </row>
    <row r="519" spans="1:1" x14ac:dyDescent="0.25">
      <c r="A519">
        <v>0.72552244503504171</v>
      </c>
    </row>
    <row r="520" spans="1:1" x14ac:dyDescent="0.25">
      <c r="A520">
        <v>0.86229029402954727</v>
      </c>
    </row>
    <row r="521" spans="1:1" x14ac:dyDescent="0.25">
      <c r="A521">
        <v>0.8340087557450131</v>
      </c>
    </row>
    <row r="522" spans="1:1" x14ac:dyDescent="0.25">
      <c r="A522">
        <v>0.76149130577650381</v>
      </c>
    </row>
    <row r="523" spans="1:1" x14ac:dyDescent="0.25">
      <c r="A523">
        <v>0.61813438949296562</v>
      </c>
    </row>
    <row r="524" spans="1:1" x14ac:dyDescent="0.25">
      <c r="A524">
        <v>0.83190448552860508</v>
      </c>
    </row>
    <row r="525" spans="1:1" x14ac:dyDescent="0.25">
      <c r="A525">
        <v>0.66196419214217972</v>
      </c>
    </row>
    <row r="526" spans="1:1" x14ac:dyDescent="0.25">
      <c r="A526">
        <v>0.62038980649472797</v>
      </c>
    </row>
    <row r="527" spans="1:1" x14ac:dyDescent="0.25">
      <c r="A527">
        <v>0.71898754990868652</v>
      </c>
    </row>
    <row r="528" spans="1:1" x14ac:dyDescent="0.25">
      <c r="A528">
        <v>0.85070114759249005</v>
      </c>
    </row>
    <row r="529" spans="1:1" x14ac:dyDescent="0.25">
      <c r="A529">
        <v>0.68533182522508729</v>
      </c>
    </row>
    <row r="530" spans="1:1" x14ac:dyDescent="0.25">
      <c r="A530">
        <v>0.59943810281299381</v>
      </c>
    </row>
    <row r="531" spans="1:1" x14ac:dyDescent="0.25">
      <c r="A531">
        <v>0.80964016418881435</v>
      </c>
    </row>
    <row r="532" spans="1:1" x14ac:dyDescent="0.25">
      <c r="A532">
        <v>0.77530700106904005</v>
      </c>
    </row>
    <row r="533" spans="1:1" x14ac:dyDescent="0.25">
      <c r="A533">
        <v>0.87058094868161584</v>
      </c>
    </row>
    <row r="534" spans="1:1" x14ac:dyDescent="0.25">
      <c r="A534">
        <v>0.67172186283498181</v>
      </c>
    </row>
    <row r="535" spans="1:1" x14ac:dyDescent="0.25">
      <c r="A535">
        <v>0.84223238518903876</v>
      </c>
    </row>
    <row r="536" spans="1:1" x14ac:dyDescent="0.25">
      <c r="A536">
        <v>0.80261648328078505</v>
      </c>
    </row>
    <row r="537" spans="1:1" x14ac:dyDescent="0.25">
      <c r="A537">
        <v>0.66357737695093866</v>
      </c>
    </row>
    <row r="538" spans="1:1" x14ac:dyDescent="0.25">
      <c r="A538">
        <v>0.86367803025301426</v>
      </c>
    </row>
    <row r="539" spans="1:1" x14ac:dyDescent="0.25">
      <c r="A539">
        <v>0.67174150203548744</v>
      </c>
    </row>
    <row r="540" spans="1:1" x14ac:dyDescent="0.25">
      <c r="A540">
        <v>0.85265375823143097</v>
      </c>
    </row>
    <row r="541" spans="1:1" x14ac:dyDescent="0.25">
      <c r="A541">
        <v>-0.17871924956388838</v>
      </c>
    </row>
    <row r="542" spans="1:1" x14ac:dyDescent="0.25">
      <c r="A542">
        <v>0.62296811692935761</v>
      </c>
    </row>
    <row r="543" spans="1:1" x14ac:dyDescent="0.25">
      <c r="A543">
        <v>0.27576195063378495</v>
      </c>
    </row>
    <row r="544" spans="1:1" x14ac:dyDescent="0.25">
      <c r="A544">
        <v>0.53766193276864149</v>
      </c>
    </row>
    <row r="545" spans="1:1" x14ac:dyDescent="0.25">
      <c r="A545">
        <v>0.47806721919561451</v>
      </c>
    </row>
    <row r="546" spans="1:1" x14ac:dyDescent="0.25">
      <c r="A546">
        <v>4.3167201306001962E-2</v>
      </c>
    </row>
    <row r="547" spans="1:1" x14ac:dyDescent="0.25">
      <c r="A547">
        <v>-0.27902342293933846</v>
      </c>
    </row>
    <row r="548" spans="1:1" x14ac:dyDescent="0.25">
      <c r="A548">
        <v>0.66585752000794007</v>
      </c>
    </row>
    <row r="549" spans="1:1" x14ac:dyDescent="0.25">
      <c r="A549">
        <v>0.70529852295376982</v>
      </c>
    </row>
    <row r="550" spans="1:1" x14ac:dyDescent="0.25">
      <c r="A550">
        <v>0.840772281217808</v>
      </c>
    </row>
    <row r="551" spans="1:1" x14ac:dyDescent="0.25">
      <c r="A551">
        <v>0.75953828260100509</v>
      </c>
    </row>
    <row r="552" spans="1:1" x14ac:dyDescent="0.25">
      <c r="A552">
        <v>0.74029614540638156</v>
      </c>
    </row>
    <row r="553" spans="1:1" x14ac:dyDescent="0.25">
      <c r="A553">
        <v>0.42727907670666199</v>
      </c>
    </row>
    <row r="554" spans="1:1" x14ac:dyDescent="0.25">
      <c r="A554">
        <v>0.14334112828295464</v>
      </c>
    </row>
    <row r="555" spans="1:1" x14ac:dyDescent="0.25">
      <c r="A555">
        <v>0.85685460450665241</v>
      </c>
    </row>
    <row r="556" spans="1:1" x14ac:dyDescent="0.25">
      <c r="A556">
        <v>0.82691262799392273</v>
      </c>
    </row>
    <row r="557" spans="1:1" x14ac:dyDescent="0.25">
      <c r="A557">
        <v>0.41209898654565486</v>
      </c>
    </row>
    <row r="558" spans="1:1" x14ac:dyDescent="0.25">
      <c r="A558">
        <v>0.57970352158477789</v>
      </c>
    </row>
    <row r="559" spans="1:1" x14ac:dyDescent="0.25">
      <c r="A559">
        <v>0.83383851756994265</v>
      </c>
    </row>
    <row r="560" spans="1:1" x14ac:dyDescent="0.25">
      <c r="A560">
        <v>0.6421522208713254</v>
      </c>
    </row>
    <row r="561" spans="1:1" x14ac:dyDescent="0.25">
      <c r="A561">
        <v>0.78673740600669306</v>
      </c>
    </row>
    <row r="562" spans="1:1" x14ac:dyDescent="0.25">
      <c r="A562">
        <v>0.72294194634217768</v>
      </c>
    </row>
    <row r="563" spans="1:1" x14ac:dyDescent="0.25">
      <c r="A563">
        <v>0.4824032728784593</v>
      </c>
    </row>
    <row r="564" spans="1:1" x14ac:dyDescent="0.25">
      <c r="A564">
        <v>0.40571499570366748</v>
      </c>
    </row>
    <row r="565" spans="1:1" x14ac:dyDescent="0.25">
      <c r="A565">
        <v>0.89723268628985142</v>
      </c>
    </row>
    <row r="566" spans="1:1" x14ac:dyDescent="0.25">
      <c r="A566">
        <v>0.83058096120145308</v>
      </c>
    </row>
    <row r="567" spans="1:1" x14ac:dyDescent="0.25">
      <c r="A567">
        <v>0.55063217433130784</v>
      </c>
    </row>
    <row r="568" spans="1:1" x14ac:dyDescent="0.25">
      <c r="A568">
        <v>0.8243082453036199</v>
      </c>
    </row>
    <row r="569" spans="1:1" x14ac:dyDescent="0.25">
      <c r="A569">
        <v>0.68238104675181299</v>
      </c>
    </row>
    <row r="570" spans="1:1" x14ac:dyDescent="0.25">
      <c r="A570">
        <v>0.13995860600556179</v>
      </c>
    </row>
    <row r="571" spans="1:1" x14ac:dyDescent="0.25">
      <c r="A571">
        <v>0.8215267516417275</v>
      </c>
    </row>
    <row r="572" spans="1:1" x14ac:dyDescent="0.25">
      <c r="A572">
        <v>0.74997346894391292</v>
      </c>
    </row>
    <row r="573" spans="1:1" x14ac:dyDescent="0.25">
      <c r="A573">
        <v>0.73457592244439784</v>
      </c>
    </row>
    <row r="574" spans="1:1" x14ac:dyDescent="0.25">
      <c r="A574">
        <v>0.7526363593060923</v>
      </c>
    </row>
    <row r="575" spans="1:1" x14ac:dyDescent="0.25">
      <c r="A575">
        <v>0.62522113685276814</v>
      </c>
    </row>
    <row r="576" spans="1:1" x14ac:dyDescent="0.25">
      <c r="A576">
        <v>0.81931165294753128</v>
      </c>
    </row>
    <row r="577" spans="1:1" x14ac:dyDescent="0.25">
      <c r="A577">
        <v>0.65517080520178961</v>
      </c>
    </row>
    <row r="578" spans="1:1" x14ac:dyDescent="0.25">
      <c r="A578">
        <v>0.80943795642715943</v>
      </c>
    </row>
    <row r="579" spans="1:1" x14ac:dyDescent="0.25">
      <c r="A579">
        <v>0.41946301506121891</v>
      </c>
    </row>
    <row r="580" spans="1:1" x14ac:dyDescent="0.25">
      <c r="A580">
        <v>0.92541678904935032</v>
      </c>
    </row>
    <row r="581" spans="1:1" x14ac:dyDescent="0.25">
      <c r="A581">
        <v>0.63534529883865509</v>
      </c>
    </row>
    <row r="582" spans="1:1" x14ac:dyDescent="0.25">
      <c r="A582">
        <v>0.56936765972918091</v>
      </c>
    </row>
    <row r="583" spans="1:1" x14ac:dyDescent="0.25">
      <c r="A583">
        <v>0.33334715742473542</v>
      </c>
    </row>
    <row r="584" spans="1:1" x14ac:dyDescent="0.25">
      <c r="A584">
        <v>0.47010994025800312</v>
      </c>
    </row>
    <row r="585" spans="1:1" x14ac:dyDescent="0.25">
      <c r="A585">
        <v>0.67941717018625214</v>
      </c>
    </row>
    <row r="586" spans="1:1" x14ac:dyDescent="0.25">
      <c r="A586">
        <v>0.48274728469235745</v>
      </c>
    </row>
    <row r="587" spans="1:1" x14ac:dyDescent="0.25">
      <c r="A587">
        <v>0.58307910342240654</v>
      </c>
    </row>
    <row r="588" spans="1:1" x14ac:dyDescent="0.25">
      <c r="A588">
        <v>0.65653938156413449</v>
      </c>
    </row>
    <row r="589" spans="1:1" x14ac:dyDescent="0.25">
      <c r="A589">
        <v>0.41856727641259206</v>
      </c>
    </row>
    <row r="590" spans="1:1" x14ac:dyDescent="0.25">
      <c r="A590">
        <v>0.92465946055092685</v>
      </c>
    </row>
    <row r="591" spans="1:1" x14ac:dyDescent="0.25">
      <c r="A591">
        <v>0.72008026679517201</v>
      </c>
    </row>
    <row r="592" spans="1:1" x14ac:dyDescent="0.25">
      <c r="A592">
        <v>-9.4583644394403116E-2</v>
      </c>
    </row>
    <row r="593" spans="1:1" x14ac:dyDescent="0.25">
      <c r="A593">
        <v>0.6802688906054587</v>
      </c>
    </row>
    <row r="594" spans="1:1" x14ac:dyDescent="0.25">
      <c r="A594">
        <v>0.44504352273761544</v>
      </c>
    </row>
    <row r="595" spans="1:1" x14ac:dyDescent="0.25">
      <c r="A595">
        <v>0.88367899352442614</v>
      </c>
    </row>
    <row r="596" spans="1:1" x14ac:dyDescent="0.25">
      <c r="A596">
        <v>0.6970733638407165</v>
      </c>
    </row>
    <row r="597" spans="1:1" x14ac:dyDescent="0.25">
      <c r="A597">
        <v>0.39238055442694053</v>
      </c>
    </row>
    <row r="598" spans="1:1" x14ac:dyDescent="0.25">
      <c r="A598">
        <v>0.65383956663134257</v>
      </c>
    </row>
    <row r="599" spans="1:1" x14ac:dyDescent="0.25">
      <c r="A599">
        <v>0.79790284838097092</v>
      </c>
    </row>
    <row r="600" spans="1:1" x14ac:dyDescent="0.25">
      <c r="A600">
        <v>0.81013768480437309</v>
      </c>
    </row>
    <row r="601" spans="1:1" x14ac:dyDescent="0.25">
      <c r="A601">
        <v>0.73037526602195679</v>
      </c>
    </row>
    <row r="602" spans="1:1" x14ac:dyDescent="0.25">
      <c r="A602">
        <v>0.64701577419094591</v>
      </c>
    </row>
    <row r="603" spans="1:1" x14ac:dyDescent="0.25">
      <c r="A603">
        <v>0.81605320458858521</v>
      </c>
    </row>
    <row r="604" spans="1:1" x14ac:dyDescent="0.25">
      <c r="A604">
        <v>0.57098154201370255</v>
      </c>
    </row>
    <row r="605" spans="1:1" x14ac:dyDescent="0.25">
      <c r="A605">
        <v>0.78722411454867325</v>
      </c>
    </row>
    <row r="606" spans="1:1" x14ac:dyDescent="0.25">
      <c r="A606">
        <v>0.52991436913049206</v>
      </c>
    </row>
    <row r="607" spans="1:1" x14ac:dyDescent="0.25">
      <c r="A607">
        <v>0.27124082799635996</v>
      </c>
    </row>
    <row r="608" spans="1:1" x14ac:dyDescent="0.25">
      <c r="A608">
        <v>0.77198695714667143</v>
      </c>
    </row>
    <row r="609" spans="1:1" x14ac:dyDescent="0.25">
      <c r="A609">
        <v>0.79350689574248934</v>
      </c>
    </row>
    <row r="610" spans="1:1" x14ac:dyDescent="0.25">
      <c r="A610">
        <v>0.60360098940666818</v>
      </c>
    </row>
    <row r="611" spans="1:1" x14ac:dyDescent="0.25">
      <c r="A611">
        <v>0.75903818600930206</v>
      </c>
    </row>
    <row r="612" spans="1:1" x14ac:dyDescent="0.25">
      <c r="A612">
        <v>0.74327875408379451</v>
      </c>
    </row>
    <row r="613" spans="1:1" x14ac:dyDescent="0.25">
      <c r="A613">
        <v>0.7815397127814887</v>
      </c>
    </row>
    <row r="614" spans="1:1" x14ac:dyDescent="0.25">
      <c r="A614">
        <v>0.72822009896857731</v>
      </c>
    </row>
    <row r="615" spans="1:1" x14ac:dyDescent="0.25">
      <c r="A615">
        <v>0.95920279444189016</v>
      </c>
    </row>
    <row r="616" spans="1:1" x14ac:dyDescent="0.25">
      <c r="A616">
        <v>0.70303355992404537</v>
      </c>
    </row>
    <row r="617" spans="1:1" x14ac:dyDescent="0.25">
      <c r="A617">
        <v>0.30543689261856805</v>
      </c>
    </row>
    <row r="618" spans="1:1" x14ac:dyDescent="0.25">
      <c r="A618">
        <v>0.51525185573835885</v>
      </c>
    </row>
    <row r="619" spans="1:1" x14ac:dyDescent="0.25">
      <c r="A619">
        <v>0.80088578680378697</v>
      </c>
    </row>
    <row r="620" spans="1:1" x14ac:dyDescent="0.25">
      <c r="A620">
        <v>0.65567283585362801</v>
      </c>
    </row>
    <row r="621" spans="1:1" x14ac:dyDescent="0.25">
      <c r="A621">
        <v>0.66703910423782609</v>
      </c>
    </row>
    <row r="622" spans="1:1" x14ac:dyDescent="0.25">
      <c r="A622">
        <v>0.40543753507047653</v>
      </c>
    </row>
    <row r="623" spans="1:1" x14ac:dyDescent="0.25">
      <c r="A623">
        <v>0.69860983151285638</v>
      </c>
    </row>
    <row r="624" spans="1:1" x14ac:dyDescent="0.25">
      <c r="A624">
        <v>0.23887034959567746</v>
      </c>
    </row>
    <row r="625" spans="1:1" x14ac:dyDescent="0.25">
      <c r="A625">
        <v>0.60890233754072831</v>
      </c>
    </row>
    <row r="626" spans="1:1" x14ac:dyDescent="0.25">
      <c r="A626">
        <v>0.38659561740756876</v>
      </c>
    </row>
    <row r="627" spans="1:1" x14ac:dyDescent="0.25">
      <c r="A627">
        <v>0.41111451163635271</v>
      </c>
    </row>
    <row r="628" spans="1:1" x14ac:dyDescent="0.25">
      <c r="A628">
        <v>0.91583806049350724</v>
      </c>
    </row>
    <row r="629" spans="1:1" x14ac:dyDescent="0.25">
      <c r="A629">
        <v>0.86945857582279196</v>
      </c>
    </row>
    <row r="630" spans="1:1" x14ac:dyDescent="0.25">
      <c r="A630">
        <v>0.11114195770103222</v>
      </c>
    </row>
    <row r="631" spans="1:1" x14ac:dyDescent="0.25">
      <c r="A631">
        <v>0.88006046818297645</v>
      </c>
    </row>
    <row r="632" spans="1:1" x14ac:dyDescent="0.25">
      <c r="A632">
        <v>0.82378264865437056</v>
      </c>
    </row>
    <row r="633" spans="1:1" x14ac:dyDescent="0.25">
      <c r="A633">
        <v>0.23842007956651895</v>
      </c>
    </row>
    <row r="634" spans="1:1" x14ac:dyDescent="0.25">
      <c r="A634">
        <v>0.6543013968080279</v>
      </c>
    </row>
    <row r="635" spans="1:1" x14ac:dyDescent="0.25">
      <c r="A635">
        <v>0.55292996702234465</v>
      </c>
    </row>
    <row r="636" spans="1:1" x14ac:dyDescent="0.25">
      <c r="A636">
        <v>0.88836305111845704</v>
      </c>
    </row>
    <row r="637" spans="1:1" x14ac:dyDescent="0.25">
      <c r="A637">
        <v>0.49110553598995449</v>
      </c>
    </row>
    <row r="638" spans="1:1" x14ac:dyDescent="0.25">
      <c r="A638">
        <v>0.66422967403688726</v>
      </c>
    </row>
    <row r="639" spans="1:1" x14ac:dyDescent="0.25">
      <c r="A639">
        <v>0.84866684901978806</v>
      </c>
    </row>
    <row r="640" spans="1:1" x14ac:dyDescent="0.25">
      <c r="A640">
        <v>0.43810401794681858</v>
      </c>
    </row>
    <row r="641" spans="1:1" x14ac:dyDescent="0.25">
      <c r="A641">
        <v>0.8353166943748771</v>
      </c>
    </row>
    <row r="642" spans="1:1" x14ac:dyDescent="0.25">
      <c r="A642">
        <v>0.81753741477305553</v>
      </c>
    </row>
    <row r="643" spans="1:1" x14ac:dyDescent="0.25">
      <c r="A643">
        <v>0.84142159856038035</v>
      </c>
    </row>
    <row r="644" spans="1:1" x14ac:dyDescent="0.25">
      <c r="A644">
        <v>0.62334964133991311</v>
      </c>
    </row>
    <row r="645" spans="1:1" x14ac:dyDescent="0.25">
      <c r="A645">
        <v>0.90229753441912453</v>
      </c>
    </row>
    <row r="646" spans="1:1" x14ac:dyDescent="0.25">
      <c r="A646">
        <v>0.85784924229402104</v>
      </c>
    </row>
    <row r="647" spans="1:1" x14ac:dyDescent="0.25">
      <c r="A647">
        <v>0.75083483385488914</v>
      </c>
    </row>
    <row r="648" spans="1:1" x14ac:dyDescent="0.25">
      <c r="A648">
        <v>0.55343156507749602</v>
      </c>
    </row>
    <row r="649" spans="1:1" x14ac:dyDescent="0.25">
      <c r="A649">
        <v>0.41128476008165255</v>
      </c>
    </row>
    <row r="650" spans="1:1" x14ac:dyDescent="0.25">
      <c r="A650">
        <v>0.55906513621701892</v>
      </c>
    </row>
    <row r="651" spans="1:1" x14ac:dyDescent="0.25">
      <c r="A651">
        <v>0.54274168823206514</v>
      </c>
    </row>
    <row r="652" spans="1:1" x14ac:dyDescent="0.25">
      <c r="A652">
        <v>0.9050699995085153</v>
      </c>
    </row>
    <row r="653" spans="1:1" x14ac:dyDescent="0.25">
      <c r="A653">
        <v>0.76588576706465206</v>
      </c>
    </row>
    <row r="654" spans="1:1" x14ac:dyDescent="0.25">
      <c r="A654">
        <v>0.73554518086745257</v>
      </c>
    </row>
    <row r="655" spans="1:1" x14ac:dyDescent="0.25">
      <c r="A655">
        <v>0.70162676681895819</v>
      </c>
    </row>
    <row r="656" spans="1:1" x14ac:dyDescent="0.25">
      <c r="A656">
        <v>0.49951220167445987</v>
      </c>
    </row>
    <row r="657" spans="1:1" x14ac:dyDescent="0.25">
      <c r="A657">
        <v>0.32485057845563026</v>
      </c>
    </row>
    <row r="658" spans="1:1" x14ac:dyDescent="0.25">
      <c r="A658">
        <v>0.57661523450268637</v>
      </c>
    </row>
    <row r="659" spans="1:1" x14ac:dyDescent="0.25">
      <c r="A659">
        <v>0.47304756563642864</v>
      </c>
    </row>
    <row r="660" spans="1:1" x14ac:dyDescent="0.25">
      <c r="A660">
        <v>0.59050709250949263</v>
      </c>
    </row>
    <row r="661" spans="1:1" x14ac:dyDescent="0.25">
      <c r="A661">
        <v>0.74030700189383325</v>
      </c>
    </row>
    <row r="662" spans="1:1" x14ac:dyDescent="0.25">
      <c r="A662">
        <v>0.47625731079110983</v>
      </c>
    </row>
    <row r="663" spans="1:1" x14ac:dyDescent="0.25">
      <c r="A663">
        <v>0.66543314461717984</v>
      </c>
    </row>
    <row r="664" spans="1:1" x14ac:dyDescent="0.25">
      <c r="A664">
        <v>0.6836831760728036</v>
      </c>
    </row>
    <row r="665" spans="1:1" x14ac:dyDescent="0.25">
      <c r="A665">
        <v>0.74824226813611061</v>
      </c>
    </row>
    <row r="666" spans="1:1" x14ac:dyDescent="0.25">
      <c r="A666">
        <v>0.57089758985305272</v>
      </c>
    </row>
    <row r="667" spans="1:1" x14ac:dyDescent="0.25">
      <c r="A667">
        <v>2.7219922450702179E-3</v>
      </c>
    </row>
    <row r="668" spans="1:1" x14ac:dyDescent="0.25">
      <c r="A668">
        <v>0.75129756723994467</v>
      </c>
    </row>
    <row r="669" spans="1:1" x14ac:dyDescent="0.25">
      <c r="A669">
        <v>0.22088252759423904</v>
      </c>
    </row>
    <row r="670" spans="1:1" x14ac:dyDescent="0.25">
      <c r="A670">
        <v>0.38650311879929344</v>
      </c>
    </row>
    <row r="671" spans="1:1" x14ac:dyDescent="0.25">
      <c r="A671">
        <v>0.39623898358624149</v>
      </c>
    </row>
    <row r="672" spans="1:1" x14ac:dyDescent="0.25">
      <c r="A672">
        <v>0.66851900023594413</v>
      </c>
    </row>
    <row r="673" spans="1:1" x14ac:dyDescent="0.25">
      <c r="A673">
        <v>0.8512886557183319</v>
      </c>
    </row>
    <row r="674" spans="1:1" x14ac:dyDescent="0.25">
      <c r="A674">
        <v>0.73610389467778092</v>
      </c>
    </row>
    <row r="675" spans="1:1" x14ac:dyDescent="0.25">
      <c r="A675">
        <v>0.68168981859516742</v>
      </c>
    </row>
    <row r="676" spans="1:1" x14ac:dyDescent="0.25">
      <c r="A676">
        <v>0.77721772134435863</v>
      </c>
    </row>
    <row r="677" spans="1:1" x14ac:dyDescent="0.25">
      <c r="A677">
        <v>0.76158274376399004</v>
      </c>
    </row>
    <row r="678" spans="1:1" x14ac:dyDescent="0.25">
      <c r="A678">
        <v>0.89454353285002808</v>
      </c>
    </row>
    <row r="679" spans="1:1" x14ac:dyDescent="0.25">
      <c r="A679">
        <v>0.63802507003636033</v>
      </c>
    </row>
    <row r="680" spans="1:1" x14ac:dyDescent="0.25">
      <c r="A680">
        <v>0.60814304227761595</v>
      </c>
    </row>
    <row r="681" spans="1:1" x14ac:dyDescent="0.25">
      <c r="A681">
        <v>0.65585761854501312</v>
      </c>
    </row>
    <row r="682" spans="1:1" x14ac:dyDescent="0.25">
      <c r="A682">
        <v>0.79462586331953367</v>
      </c>
    </row>
    <row r="683" spans="1:1" x14ac:dyDescent="0.25">
      <c r="A683">
        <v>0.4527737186912662</v>
      </c>
    </row>
    <row r="684" spans="1:1" x14ac:dyDescent="0.25">
      <c r="A684">
        <v>0.69267591629176295</v>
      </c>
    </row>
    <row r="685" spans="1:1" x14ac:dyDescent="0.25">
      <c r="A685">
        <v>0.78634210468329679</v>
      </c>
    </row>
    <row r="686" spans="1:1" x14ac:dyDescent="0.25">
      <c r="A686">
        <v>0.74882641313423748</v>
      </c>
    </row>
    <row r="687" spans="1:1" x14ac:dyDescent="0.25">
      <c r="A687">
        <v>0.86355322761918463</v>
      </c>
    </row>
    <row r="688" spans="1:1" x14ac:dyDescent="0.25">
      <c r="A688">
        <v>0.65969430230199144</v>
      </c>
    </row>
    <row r="689" spans="1:1" x14ac:dyDescent="0.25">
      <c r="A689">
        <v>0.70824575217284313</v>
      </c>
    </row>
    <row r="690" spans="1:1" x14ac:dyDescent="0.25">
      <c r="A690">
        <v>0.80615341290307385</v>
      </c>
    </row>
    <row r="691" spans="1:1" x14ac:dyDescent="0.25">
      <c r="A691">
        <v>0.66450499246919226</v>
      </c>
    </row>
    <row r="692" spans="1:1" x14ac:dyDescent="0.25">
      <c r="A692">
        <v>0.6247392975124233</v>
      </c>
    </row>
    <row r="693" spans="1:1" x14ac:dyDescent="0.25">
      <c r="A693">
        <v>0.50880378647407509</v>
      </c>
    </row>
    <row r="694" spans="1:1" x14ac:dyDescent="0.25">
      <c r="A694">
        <v>0.75563133228734858</v>
      </c>
    </row>
    <row r="695" spans="1:1" x14ac:dyDescent="0.25">
      <c r="A695">
        <v>0.84454443266898149</v>
      </c>
    </row>
    <row r="696" spans="1:1" x14ac:dyDescent="0.25">
      <c r="A696">
        <v>0.61056104503742559</v>
      </c>
    </row>
    <row r="697" spans="1:1" x14ac:dyDescent="0.25">
      <c r="A697">
        <v>0.63092633083363603</v>
      </c>
    </row>
    <row r="698" spans="1:1" x14ac:dyDescent="0.25">
      <c r="A698">
        <v>0.77727201062737572</v>
      </c>
    </row>
    <row r="699" spans="1:1" x14ac:dyDescent="0.25">
      <c r="A699">
        <v>0.69658203535074215</v>
      </c>
    </row>
    <row r="700" spans="1:1" x14ac:dyDescent="0.25">
      <c r="A700">
        <v>0.97500613072633924</v>
      </c>
    </row>
    <row r="701" spans="1:1" x14ac:dyDescent="0.25">
      <c r="A701">
        <v>0.39594241919575035</v>
      </c>
    </row>
    <row r="702" spans="1:1" x14ac:dyDescent="0.25">
      <c r="A702">
        <v>0.5093021803509421</v>
      </c>
    </row>
    <row r="703" spans="1:1" x14ac:dyDescent="0.25">
      <c r="A703">
        <v>0.87032657147180426</v>
      </c>
    </row>
    <row r="704" spans="1:1" x14ac:dyDescent="0.25">
      <c r="A704">
        <v>0.39003051154760837</v>
      </c>
    </row>
    <row r="705" spans="1:1" x14ac:dyDescent="0.25">
      <c r="A705">
        <v>0.56064613950672926</v>
      </c>
    </row>
    <row r="706" spans="1:1" x14ac:dyDescent="0.25">
      <c r="A706">
        <v>0.31857518164849913</v>
      </c>
    </row>
    <row r="707" spans="1:1" x14ac:dyDescent="0.25">
      <c r="A707">
        <v>0.67234018373260063</v>
      </c>
    </row>
    <row r="708" spans="1:1" x14ac:dyDescent="0.25">
      <c r="A708">
        <v>0.8190277168048401</v>
      </c>
    </row>
    <row r="709" spans="1:1" x14ac:dyDescent="0.25">
      <c r="A709">
        <v>0.83332546814799879</v>
      </c>
    </row>
    <row r="710" spans="1:1" x14ac:dyDescent="0.25">
      <c r="A710">
        <v>0.6712681827460043</v>
      </c>
    </row>
    <row r="711" spans="1:1" x14ac:dyDescent="0.25">
      <c r="A711">
        <v>0.3512463143420822</v>
      </c>
    </row>
    <row r="712" spans="1:1" x14ac:dyDescent="0.25">
      <c r="A712">
        <v>0.62354170948558252</v>
      </c>
    </row>
    <row r="713" spans="1:1" x14ac:dyDescent="0.25">
      <c r="A713">
        <v>0.70569832595019077</v>
      </c>
    </row>
    <row r="714" spans="1:1" x14ac:dyDescent="0.25">
      <c r="A714">
        <v>0.52007259069410627</v>
      </c>
    </row>
    <row r="715" spans="1:1" x14ac:dyDescent="0.25">
      <c r="A715">
        <v>0.76879003645400623</v>
      </c>
    </row>
    <row r="716" spans="1:1" x14ac:dyDescent="0.25">
      <c r="A716">
        <v>0.67218565657205753</v>
      </c>
    </row>
    <row r="717" spans="1:1" x14ac:dyDescent="0.25">
      <c r="A717">
        <v>0.78925880843289875</v>
      </c>
    </row>
    <row r="718" spans="1:1" x14ac:dyDescent="0.25">
      <c r="A718">
        <v>0.85351956516717298</v>
      </c>
    </row>
    <row r="719" spans="1:1" x14ac:dyDescent="0.25">
      <c r="A719">
        <v>0.38042324703798924</v>
      </c>
    </row>
    <row r="720" spans="1:1" x14ac:dyDescent="0.25">
      <c r="A720">
        <v>0.63049537225877883</v>
      </c>
    </row>
    <row r="721" spans="1:1" x14ac:dyDescent="0.25">
      <c r="A721">
        <v>0.60831128944814306</v>
      </c>
    </row>
    <row r="722" spans="1:1" x14ac:dyDescent="0.25">
      <c r="A722">
        <v>0.29584212770394114</v>
      </c>
    </row>
    <row r="723" spans="1:1" x14ac:dyDescent="0.25">
      <c r="A723">
        <v>0.81711070446439504</v>
      </c>
    </row>
    <row r="724" spans="1:1" x14ac:dyDescent="0.25">
      <c r="A724">
        <v>0.76904602626317631</v>
      </c>
    </row>
    <row r="725" spans="1:1" x14ac:dyDescent="0.25">
      <c r="A725">
        <v>0.3396939132152787</v>
      </c>
    </row>
    <row r="726" spans="1:1" x14ac:dyDescent="0.25">
      <c r="A726">
        <v>0.60353072245423944</v>
      </c>
    </row>
    <row r="727" spans="1:1" x14ac:dyDescent="0.25">
      <c r="A727">
        <v>0.85086477926373261</v>
      </c>
    </row>
    <row r="728" spans="1:1" x14ac:dyDescent="0.25">
      <c r="A728">
        <v>0.27549743056826964</v>
      </c>
    </row>
    <row r="729" spans="1:1" x14ac:dyDescent="0.25">
      <c r="A729">
        <v>0.76875658057206653</v>
      </c>
    </row>
    <row r="730" spans="1:1" x14ac:dyDescent="0.25">
      <c r="A730">
        <v>0.7690899153680465</v>
      </c>
    </row>
    <row r="731" spans="1:1" x14ac:dyDescent="0.25">
      <c r="A731">
        <v>0.61586752419656776</v>
      </c>
    </row>
    <row r="732" spans="1:1" x14ac:dyDescent="0.25">
      <c r="A732">
        <v>0.69518428546686906</v>
      </c>
    </row>
    <row r="733" spans="1:1" x14ac:dyDescent="0.25">
      <c r="A733">
        <v>0.68378041102531395</v>
      </c>
    </row>
    <row r="734" spans="1:1" x14ac:dyDescent="0.25">
      <c r="A734">
        <v>0.85641443478337587</v>
      </c>
    </row>
    <row r="735" spans="1:1" x14ac:dyDescent="0.25">
      <c r="A735">
        <v>0.36063606145322269</v>
      </c>
    </row>
    <row r="736" spans="1:1" x14ac:dyDescent="0.25">
      <c r="A736">
        <v>0.72688845658414414</v>
      </c>
    </row>
    <row r="737" spans="1:1" x14ac:dyDescent="0.25">
      <c r="A737">
        <v>0.78783331269948043</v>
      </c>
    </row>
    <row r="738" spans="1:1" x14ac:dyDescent="0.25">
      <c r="A738">
        <v>0.92364262102551642</v>
      </c>
    </row>
    <row r="739" spans="1:1" x14ac:dyDescent="0.25">
      <c r="A739">
        <v>0.62257278954838646</v>
      </c>
    </row>
    <row r="740" spans="1:1" x14ac:dyDescent="0.25">
      <c r="A740">
        <v>0.88420337289602458</v>
      </c>
    </row>
    <row r="741" spans="1:1" x14ac:dyDescent="0.25">
      <c r="A741">
        <v>0.89828936150456307</v>
      </c>
    </row>
    <row r="742" spans="1:1" x14ac:dyDescent="0.25">
      <c r="A742">
        <v>0.81687736324282134</v>
      </c>
    </row>
    <row r="743" spans="1:1" x14ac:dyDescent="0.25">
      <c r="A743">
        <v>0.67949149328138791</v>
      </c>
    </row>
    <row r="744" spans="1:1" x14ac:dyDescent="0.25">
      <c r="A744">
        <v>0.49165451309005542</v>
      </c>
    </row>
    <row r="745" spans="1:1" x14ac:dyDescent="0.25">
      <c r="A745">
        <v>0.81021821931639471</v>
      </c>
    </row>
    <row r="746" spans="1:1" x14ac:dyDescent="0.25">
      <c r="A746">
        <v>0.51579339472385521</v>
      </c>
    </row>
    <row r="747" spans="1:1" x14ac:dyDescent="0.25">
      <c r="A747">
        <v>0.78523152944001906</v>
      </c>
    </row>
    <row r="748" spans="1:1" x14ac:dyDescent="0.25">
      <c r="A748">
        <v>0.85753963682653633</v>
      </c>
    </row>
    <row r="749" spans="1:1" x14ac:dyDescent="0.25">
      <c r="A749">
        <v>0.39533180326899686</v>
      </c>
    </row>
    <row r="750" spans="1:1" x14ac:dyDescent="0.25">
      <c r="A750">
        <v>0.54584773698461175</v>
      </c>
    </row>
    <row r="751" spans="1:1" x14ac:dyDescent="0.25">
      <c r="A751">
        <v>0.60339768010926964</v>
      </c>
    </row>
    <row r="752" spans="1:1" x14ac:dyDescent="0.25">
      <c r="A752">
        <v>0.71046096660633362</v>
      </c>
    </row>
    <row r="753" spans="1:1" x14ac:dyDescent="0.25">
      <c r="A753">
        <v>0.68529412298395542</v>
      </c>
    </row>
    <row r="754" spans="1:1" x14ac:dyDescent="0.25">
      <c r="A754">
        <v>0.60693641419019451</v>
      </c>
    </row>
    <row r="755" spans="1:1" x14ac:dyDescent="0.25">
      <c r="A755">
        <v>0.32735442199889375</v>
      </c>
    </row>
    <row r="756" spans="1:1" x14ac:dyDescent="0.25">
      <c r="A756">
        <v>0.44856522995100856</v>
      </c>
    </row>
    <row r="757" spans="1:1" x14ac:dyDescent="0.25">
      <c r="A757">
        <v>0.63758897742944431</v>
      </c>
    </row>
    <row r="758" spans="1:1" x14ac:dyDescent="0.25">
      <c r="A758">
        <v>0.57559719466391102</v>
      </c>
    </row>
    <row r="759" spans="1:1" x14ac:dyDescent="0.25">
      <c r="A759">
        <v>0.60174542479677495</v>
      </c>
    </row>
    <row r="760" spans="1:1" x14ac:dyDescent="0.25">
      <c r="A760">
        <v>0.55024052193501016</v>
      </c>
    </row>
    <row r="761" spans="1:1" x14ac:dyDescent="0.25">
      <c r="A761">
        <v>0.81365210199540139</v>
      </c>
    </row>
    <row r="762" spans="1:1" x14ac:dyDescent="0.25">
      <c r="A762">
        <v>0.47785913277705178</v>
      </c>
    </row>
    <row r="763" spans="1:1" x14ac:dyDescent="0.25">
      <c r="A763">
        <v>0.87380324657970865</v>
      </c>
    </row>
    <row r="764" spans="1:1" x14ac:dyDescent="0.25">
      <c r="A764">
        <v>0.46891936078329943</v>
      </c>
    </row>
    <row r="765" spans="1:1" x14ac:dyDescent="0.25">
      <c r="A765">
        <v>0.81264914295460289</v>
      </c>
    </row>
    <row r="766" spans="1:1" x14ac:dyDescent="0.25">
      <c r="A766">
        <v>0.64508042784325692</v>
      </c>
    </row>
    <row r="767" spans="1:1" x14ac:dyDescent="0.25">
      <c r="A767">
        <v>0.81404053940872101</v>
      </c>
    </row>
    <row r="768" spans="1:1" x14ac:dyDescent="0.25">
      <c r="A768">
        <v>0.59009494454880695</v>
      </c>
    </row>
    <row r="769" spans="1:1" x14ac:dyDescent="0.25">
      <c r="A769">
        <v>0.58941537923981446</v>
      </c>
    </row>
    <row r="770" spans="1:1" x14ac:dyDescent="0.25">
      <c r="A770">
        <v>0.61583933519140865</v>
      </c>
    </row>
    <row r="771" spans="1:1" x14ac:dyDescent="0.25">
      <c r="A771">
        <v>0.46649160598481371</v>
      </c>
    </row>
    <row r="772" spans="1:1" x14ac:dyDescent="0.25">
      <c r="A772">
        <v>0.82867744294725876</v>
      </c>
    </row>
    <row r="773" spans="1:1" x14ac:dyDescent="0.25">
      <c r="A773">
        <v>0.80353106997984924</v>
      </c>
    </row>
    <row r="774" spans="1:1" x14ac:dyDescent="0.25">
      <c r="A774">
        <v>0.87240074752351471</v>
      </c>
    </row>
    <row r="775" spans="1:1" x14ac:dyDescent="0.25">
      <c r="A775">
        <v>0.1054939225242417</v>
      </c>
    </row>
    <row r="776" spans="1:1" x14ac:dyDescent="0.25">
      <c r="A776">
        <v>0.60168391056931192</v>
      </c>
    </row>
    <row r="777" spans="1:1" x14ac:dyDescent="0.25">
      <c r="A777">
        <v>0.51043783347562532</v>
      </c>
    </row>
    <row r="778" spans="1:1" x14ac:dyDescent="0.25">
      <c r="A778">
        <v>8.5246078852613663E-2</v>
      </c>
    </row>
    <row r="779" spans="1:1" x14ac:dyDescent="0.25">
      <c r="A779">
        <v>0.63039254375491383</v>
      </c>
    </row>
    <row r="780" spans="1:1" x14ac:dyDescent="0.25">
      <c r="A780">
        <v>0.54895659891852122</v>
      </c>
    </row>
    <row r="781" spans="1:1" x14ac:dyDescent="0.25">
      <c r="A781">
        <v>0.84012157954358446</v>
      </c>
    </row>
    <row r="782" spans="1:1" x14ac:dyDescent="0.25">
      <c r="A782">
        <v>0.80758550520713857</v>
      </c>
    </row>
    <row r="783" spans="1:1" x14ac:dyDescent="0.25">
      <c r="A783">
        <v>0.87717712239607415</v>
      </c>
    </row>
    <row r="784" spans="1:1" x14ac:dyDescent="0.25">
      <c r="A784">
        <v>0.70721057405554355</v>
      </c>
    </row>
    <row r="785" spans="1:1" x14ac:dyDescent="0.25">
      <c r="A785">
        <v>0.77400384057714344</v>
      </c>
    </row>
    <row r="786" spans="1:1" x14ac:dyDescent="0.25">
      <c r="A786">
        <v>0.75124566776836577</v>
      </c>
    </row>
    <row r="787" spans="1:1" x14ac:dyDescent="0.25">
      <c r="A787">
        <v>0.47551505341432487</v>
      </c>
    </row>
    <row r="788" spans="1:1" x14ac:dyDescent="0.25">
      <c r="A788">
        <v>0.61041629227416405</v>
      </c>
    </row>
    <row r="789" spans="1:1" x14ac:dyDescent="0.25">
      <c r="A789">
        <v>0.62777005180950529</v>
      </c>
    </row>
    <row r="790" spans="1:1" x14ac:dyDescent="0.25">
      <c r="A790">
        <v>0.78319587872005281</v>
      </c>
    </row>
    <row r="791" spans="1:1" x14ac:dyDescent="0.25">
      <c r="A791">
        <v>0.65996750268095739</v>
      </c>
    </row>
    <row r="792" spans="1:1" x14ac:dyDescent="0.25">
      <c r="A792">
        <v>2.0858710680781333E-2</v>
      </c>
    </row>
    <row r="793" spans="1:1" x14ac:dyDescent="0.25">
      <c r="A793">
        <v>0.77429258747837004</v>
      </c>
    </row>
    <row r="794" spans="1:1" x14ac:dyDescent="0.25">
      <c r="A794">
        <v>0.85765650864141263</v>
      </c>
    </row>
    <row r="795" spans="1:1" x14ac:dyDescent="0.25">
      <c r="A795">
        <v>0.92157051984390237</v>
      </c>
    </row>
    <row r="796" spans="1:1" x14ac:dyDescent="0.25">
      <c r="A796">
        <v>0.9209628675730972</v>
      </c>
    </row>
    <row r="797" spans="1:1" x14ac:dyDescent="0.25">
      <c r="A797">
        <v>-1.4071129963611E-2</v>
      </c>
    </row>
    <row r="798" spans="1:1" x14ac:dyDescent="0.25">
      <c r="A798">
        <v>0.67047013856824178</v>
      </c>
    </row>
    <row r="799" spans="1:1" x14ac:dyDescent="0.25">
      <c r="A799">
        <v>0.53170371718277354</v>
      </c>
    </row>
    <row r="800" spans="1:1" x14ac:dyDescent="0.25">
      <c r="A800">
        <v>0.73518778259369799</v>
      </c>
    </row>
    <row r="801" spans="1:1" x14ac:dyDescent="0.25">
      <c r="A801">
        <v>0.82559540639156814</v>
      </c>
    </row>
    <row r="802" spans="1:1" x14ac:dyDescent="0.25">
      <c r="A802">
        <v>0.71607784757173898</v>
      </c>
    </row>
    <row r="803" spans="1:1" x14ac:dyDescent="0.25">
      <c r="A803">
        <v>0.78764266624998114</v>
      </c>
    </row>
    <row r="804" spans="1:1" x14ac:dyDescent="0.25">
      <c r="A804">
        <v>0.54433878102331379</v>
      </c>
    </row>
    <row r="805" spans="1:1" x14ac:dyDescent="0.25">
      <c r="A805">
        <v>0.80376879016174774</v>
      </c>
    </row>
    <row r="806" spans="1:1" x14ac:dyDescent="0.25">
      <c r="A806">
        <v>0.86594628764420156</v>
      </c>
    </row>
    <row r="807" spans="1:1" x14ac:dyDescent="0.25">
      <c r="A807">
        <v>0.49525718117923945</v>
      </c>
    </row>
    <row r="808" spans="1:1" x14ac:dyDescent="0.25">
      <c r="A808">
        <v>0.86228036472572189</v>
      </c>
    </row>
    <row r="809" spans="1:1" x14ac:dyDescent="0.25">
      <c r="A809">
        <v>0.4760484950140576</v>
      </c>
    </row>
    <row r="810" spans="1:1" x14ac:dyDescent="0.25">
      <c r="A810">
        <v>0.74554161760141169</v>
      </c>
    </row>
    <row r="811" spans="1:1" x14ac:dyDescent="0.25">
      <c r="A811">
        <v>0.81596953148505047</v>
      </c>
    </row>
    <row r="812" spans="1:1" x14ac:dyDescent="0.25">
      <c r="A812">
        <v>0.7951636552651129</v>
      </c>
    </row>
    <row r="813" spans="1:1" x14ac:dyDescent="0.25">
      <c r="A813">
        <v>0.80867851421778381</v>
      </c>
    </row>
    <row r="814" spans="1:1" x14ac:dyDescent="0.25">
      <c r="A814">
        <v>0.62027832405788874</v>
      </c>
    </row>
    <row r="815" spans="1:1" x14ac:dyDescent="0.25">
      <c r="A815">
        <v>0.51426639210523506</v>
      </c>
    </row>
    <row r="816" spans="1:1" x14ac:dyDescent="0.25">
      <c r="A816">
        <v>0.77855767741089366</v>
      </c>
    </row>
    <row r="817" spans="1:1" x14ac:dyDescent="0.25">
      <c r="A817">
        <v>0.74096801113980981</v>
      </c>
    </row>
    <row r="818" spans="1:1" x14ac:dyDescent="0.25">
      <c r="A818">
        <v>0.78126313826604954</v>
      </c>
    </row>
    <row r="819" spans="1:1" x14ac:dyDescent="0.25">
      <c r="A819">
        <v>0.90593533866675136</v>
      </c>
    </row>
    <row r="820" spans="1:1" x14ac:dyDescent="0.25">
      <c r="A820">
        <v>0.77638909854752525</v>
      </c>
    </row>
    <row r="821" spans="1:1" x14ac:dyDescent="0.25">
      <c r="A821">
        <v>0.51237504851608628</v>
      </c>
    </row>
    <row r="822" spans="1:1" x14ac:dyDescent="0.25">
      <c r="A822">
        <v>0.84585265157590339</v>
      </c>
    </row>
    <row r="823" spans="1:1" x14ac:dyDescent="0.25">
      <c r="A823">
        <v>0.59332491232038909</v>
      </c>
    </row>
    <row r="824" spans="1:1" x14ac:dyDescent="0.25">
      <c r="A824">
        <v>0.37022971680874323</v>
      </c>
    </row>
    <row r="825" spans="1:1" x14ac:dyDescent="0.25">
      <c r="A825">
        <v>0.39575594228004318</v>
      </c>
    </row>
    <row r="826" spans="1:1" x14ac:dyDescent="0.25">
      <c r="A826">
        <v>0.2526805572635184</v>
      </c>
    </row>
    <row r="827" spans="1:1" x14ac:dyDescent="0.25">
      <c r="A827">
        <v>0.86340595309975454</v>
      </c>
    </row>
    <row r="828" spans="1:1" x14ac:dyDescent="0.25">
      <c r="A828">
        <v>0.75549541346082716</v>
      </c>
    </row>
    <row r="829" spans="1:1" x14ac:dyDescent="0.25">
      <c r="A829">
        <v>0.70890611793754088</v>
      </c>
    </row>
    <row r="830" spans="1:1" x14ac:dyDescent="0.25">
      <c r="A830">
        <v>0.46428080212051265</v>
      </c>
    </row>
    <row r="831" spans="1:1" x14ac:dyDescent="0.25">
      <c r="A831">
        <v>0.92158444911240611</v>
      </c>
    </row>
    <row r="832" spans="1:1" x14ac:dyDescent="0.25">
      <c r="A832">
        <v>0.61516916492571871</v>
      </c>
    </row>
    <row r="833" spans="1:1" x14ac:dyDescent="0.25">
      <c r="A833">
        <v>0.91029798969978348</v>
      </c>
    </row>
    <row r="834" spans="1:1" x14ac:dyDescent="0.25">
      <c r="A834">
        <v>0.75651228784581137</v>
      </c>
    </row>
    <row r="835" spans="1:1" x14ac:dyDescent="0.25">
      <c r="A835">
        <v>0.7585749019837783</v>
      </c>
    </row>
    <row r="836" spans="1:1" x14ac:dyDescent="0.25">
      <c r="A836">
        <v>0.84385176843650211</v>
      </c>
    </row>
    <row r="837" spans="1:1" x14ac:dyDescent="0.25">
      <c r="A837">
        <v>0.30024318168885461</v>
      </c>
    </row>
    <row r="838" spans="1:1" x14ac:dyDescent="0.25">
      <c r="A838">
        <v>0.69294554255572738</v>
      </c>
    </row>
    <row r="839" spans="1:1" x14ac:dyDescent="0.25">
      <c r="A839">
        <v>0.22164489509334176</v>
      </c>
    </row>
    <row r="840" spans="1:1" x14ac:dyDescent="0.25">
      <c r="A840">
        <v>0.87266068767346328</v>
      </c>
    </row>
    <row r="841" spans="1:1" x14ac:dyDescent="0.25">
      <c r="A841">
        <v>0.77011076375814935</v>
      </c>
    </row>
    <row r="842" spans="1:1" x14ac:dyDescent="0.25">
      <c r="A842">
        <v>0.5465853906091479</v>
      </c>
    </row>
    <row r="843" spans="1:1" x14ac:dyDescent="0.25">
      <c r="A843">
        <v>0.68406665532297251</v>
      </c>
    </row>
    <row r="844" spans="1:1" x14ac:dyDescent="0.25">
      <c r="A844">
        <v>0.68246095699179321</v>
      </c>
    </row>
    <row r="845" spans="1:1" x14ac:dyDescent="0.25">
      <c r="A845">
        <v>0.79490620359661579</v>
      </c>
    </row>
    <row r="846" spans="1:1" x14ac:dyDescent="0.25">
      <c r="A846">
        <v>0.64697532802933322</v>
      </c>
    </row>
    <row r="847" spans="1:1" x14ac:dyDescent="0.25">
      <c r="A847">
        <v>0.45431388011000684</v>
      </c>
    </row>
    <row r="848" spans="1:1" x14ac:dyDescent="0.25">
      <c r="A848">
        <v>0.80637223295742932</v>
      </c>
    </row>
    <row r="849" spans="1:1" x14ac:dyDescent="0.25">
      <c r="A849">
        <v>0.80655944819407077</v>
      </c>
    </row>
    <row r="850" spans="1:1" x14ac:dyDescent="0.25">
      <c r="A850">
        <v>0.14413536414228792</v>
      </c>
    </row>
    <row r="851" spans="1:1" x14ac:dyDescent="0.25">
      <c r="A851">
        <v>0.53680416127386532</v>
      </c>
    </row>
    <row r="852" spans="1:1" x14ac:dyDescent="0.25">
      <c r="A852">
        <v>0.82095644423584591</v>
      </c>
    </row>
    <row r="853" spans="1:1" x14ac:dyDescent="0.25">
      <c r="A853">
        <v>0.70569166520377458</v>
      </c>
    </row>
    <row r="854" spans="1:1" x14ac:dyDescent="0.25">
      <c r="A854">
        <v>0.44404597561043524</v>
      </c>
    </row>
    <row r="855" spans="1:1" x14ac:dyDescent="0.25">
      <c r="A855">
        <v>0.47613070078560205</v>
      </c>
    </row>
    <row r="856" spans="1:1" x14ac:dyDescent="0.25">
      <c r="A856">
        <v>0.79409943492480184</v>
      </c>
    </row>
    <row r="857" spans="1:1" x14ac:dyDescent="0.25">
      <c r="A857">
        <v>0.81642971830381617</v>
      </c>
    </row>
    <row r="858" spans="1:1" x14ac:dyDescent="0.25">
      <c r="A858">
        <v>0.76021464815844664</v>
      </c>
    </row>
    <row r="859" spans="1:1" x14ac:dyDescent="0.25">
      <c r="A859">
        <v>0.55617512573135908</v>
      </c>
    </row>
    <row r="860" spans="1:1" x14ac:dyDescent="0.25">
      <c r="A860">
        <v>0.88477771196099231</v>
      </c>
    </row>
    <row r="861" spans="1:1" x14ac:dyDescent="0.25">
      <c r="A861">
        <v>0.91011996249943572</v>
      </c>
    </row>
    <row r="862" spans="1:1" x14ac:dyDescent="0.25">
      <c r="A862">
        <v>0.37648668405917374</v>
      </c>
    </row>
    <row r="863" spans="1:1" x14ac:dyDescent="0.25">
      <c r="A863">
        <v>0.65109332258578867</v>
      </c>
    </row>
    <row r="864" spans="1:1" x14ac:dyDescent="0.25">
      <c r="A864">
        <v>0.57639184061023174</v>
      </c>
    </row>
    <row r="865" spans="1:1" x14ac:dyDescent="0.25">
      <c r="A865">
        <v>0.80813969813672581</v>
      </c>
    </row>
    <row r="866" spans="1:1" x14ac:dyDescent="0.25">
      <c r="A866">
        <v>0.73530957092745397</v>
      </c>
    </row>
    <row r="867" spans="1:1" x14ac:dyDescent="0.25">
      <c r="A867">
        <v>0.862441428205873</v>
      </c>
    </row>
    <row r="868" spans="1:1" x14ac:dyDescent="0.25">
      <c r="A868">
        <v>0.58000723187638936</v>
      </c>
    </row>
    <row r="869" spans="1:1" x14ac:dyDescent="0.25">
      <c r="A869">
        <v>0.69491786337970285</v>
      </c>
    </row>
    <row r="870" spans="1:1" x14ac:dyDescent="0.25">
      <c r="A870">
        <v>0.87853684331051329</v>
      </c>
    </row>
    <row r="871" spans="1:1" x14ac:dyDescent="0.25">
      <c r="A871">
        <v>0.79869589296498378</v>
      </c>
    </row>
    <row r="872" spans="1:1" x14ac:dyDescent="0.25">
      <c r="A872">
        <v>0.66451484906980152</v>
      </c>
    </row>
    <row r="873" spans="1:1" x14ac:dyDescent="0.25">
      <c r="A873">
        <v>0.63288544436990235</v>
      </c>
    </row>
    <row r="874" spans="1:1" x14ac:dyDescent="0.25">
      <c r="A874">
        <v>0.83616506884184649</v>
      </c>
    </row>
    <row r="875" spans="1:1" x14ac:dyDescent="0.25">
      <c r="A875">
        <v>0.79429664525709531</v>
      </c>
    </row>
    <row r="876" spans="1:1" x14ac:dyDescent="0.25">
      <c r="A876">
        <v>0.75634324176578738</v>
      </c>
    </row>
    <row r="877" spans="1:1" x14ac:dyDescent="0.25">
      <c r="A877">
        <v>0.64411177726566904</v>
      </c>
    </row>
    <row r="878" spans="1:1" x14ac:dyDescent="0.25">
      <c r="A878">
        <v>0.78452089628206001</v>
      </c>
    </row>
    <row r="879" spans="1:1" x14ac:dyDescent="0.25">
      <c r="A879">
        <v>0.56297574774956516</v>
      </c>
    </row>
    <row r="880" spans="1:1" x14ac:dyDescent="0.25">
      <c r="A880">
        <v>0.45948892422408028</v>
      </c>
    </row>
    <row r="881" spans="1:1" x14ac:dyDescent="0.25">
      <c r="A881">
        <v>0.88570012792691044</v>
      </c>
    </row>
    <row r="882" spans="1:1" x14ac:dyDescent="0.25">
      <c r="A882">
        <v>0.59767698536951397</v>
      </c>
    </row>
    <row r="883" spans="1:1" x14ac:dyDescent="0.25">
      <c r="A883">
        <v>0.4600929132220713</v>
      </c>
    </row>
    <row r="884" spans="1:1" x14ac:dyDescent="0.25">
      <c r="A884">
        <v>0.73701139763958012</v>
      </c>
    </row>
    <row r="885" spans="1:1" x14ac:dyDescent="0.25">
      <c r="A885">
        <v>0.52272415627511726</v>
      </c>
    </row>
    <row r="886" spans="1:1" x14ac:dyDescent="0.25">
      <c r="A886">
        <v>0.78920092060476121</v>
      </c>
    </row>
    <row r="887" spans="1:1" x14ac:dyDescent="0.25">
      <c r="A887">
        <v>0.75371970523783705</v>
      </c>
    </row>
    <row r="888" spans="1:1" x14ac:dyDescent="0.25">
      <c r="A888">
        <v>0.65209007305261424</v>
      </c>
    </row>
    <row r="889" spans="1:1" x14ac:dyDescent="0.25">
      <c r="A889">
        <v>0.89443217231716887</v>
      </c>
    </row>
    <row r="890" spans="1:1" x14ac:dyDescent="0.25">
      <c r="A890">
        <v>0.41737265503227311</v>
      </c>
    </row>
    <row r="891" spans="1:1" x14ac:dyDescent="0.25">
      <c r="A891">
        <v>0.82323969361792027</v>
      </c>
    </row>
    <row r="892" spans="1:1" x14ac:dyDescent="0.25">
      <c r="A892">
        <v>0.8190965048796901</v>
      </c>
    </row>
    <row r="893" spans="1:1" x14ac:dyDescent="0.25">
      <c r="A893">
        <v>0.94532391445958142</v>
      </c>
    </row>
    <row r="894" spans="1:1" x14ac:dyDescent="0.25">
      <c r="A894">
        <v>0.68533104790202903</v>
      </c>
    </row>
    <row r="895" spans="1:1" x14ac:dyDescent="0.25">
      <c r="A895">
        <v>0.87096701618956995</v>
      </c>
    </row>
    <row r="896" spans="1:1" x14ac:dyDescent="0.25">
      <c r="A896">
        <v>0.77343773442321428</v>
      </c>
    </row>
    <row r="897" spans="1:1" x14ac:dyDescent="0.25">
      <c r="A897">
        <v>0.63687931331534842</v>
      </c>
    </row>
    <row r="898" spans="1:1" x14ac:dyDescent="0.25">
      <c r="A898">
        <v>0.82285435593751854</v>
      </c>
    </row>
    <row r="899" spans="1:1" x14ac:dyDescent="0.25">
      <c r="A899">
        <v>0.80792233181681405</v>
      </c>
    </row>
    <row r="900" spans="1:1" x14ac:dyDescent="0.25">
      <c r="A900">
        <v>0.65941808683882674</v>
      </c>
    </row>
    <row r="901" spans="1:1" x14ac:dyDescent="0.25">
      <c r="A901">
        <v>-0.42184444863462878</v>
      </c>
    </row>
    <row r="902" spans="1:1" x14ac:dyDescent="0.25">
      <c r="A902">
        <v>0.21450429861474971</v>
      </c>
    </row>
    <row r="903" spans="1:1" x14ac:dyDescent="0.25">
      <c r="A903">
        <v>0.77155287905233927</v>
      </c>
    </row>
    <row r="904" spans="1:1" x14ac:dyDescent="0.25">
      <c r="A904">
        <v>0.70168865649369705</v>
      </c>
    </row>
    <row r="905" spans="1:1" x14ac:dyDescent="0.25">
      <c r="A905">
        <v>0.82347298729399598</v>
      </c>
    </row>
    <row r="906" spans="1:1" x14ac:dyDescent="0.25">
      <c r="A906">
        <v>0.85933164834003661</v>
      </c>
    </row>
    <row r="907" spans="1:1" x14ac:dyDescent="0.25">
      <c r="A907">
        <v>0.86070818278614125</v>
      </c>
    </row>
    <row r="908" spans="1:1" x14ac:dyDescent="0.25">
      <c r="A908">
        <v>0.65012078866830203</v>
      </c>
    </row>
    <row r="909" spans="1:1" x14ac:dyDescent="0.25">
      <c r="A909">
        <v>0.40145715637838225</v>
      </c>
    </row>
    <row r="910" spans="1:1" x14ac:dyDescent="0.25">
      <c r="A910">
        <v>0.75467654504079451</v>
      </c>
    </row>
    <row r="911" spans="1:1" x14ac:dyDescent="0.25">
      <c r="A911">
        <v>0.55734594786897995</v>
      </c>
    </row>
    <row r="912" spans="1:1" x14ac:dyDescent="0.25">
      <c r="A912">
        <v>0.7502798325517529</v>
      </c>
    </row>
    <row r="913" spans="1:1" x14ac:dyDescent="0.25">
      <c r="A913">
        <v>0.48681196525757203</v>
      </c>
    </row>
    <row r="914" spans="1:1" x14ac:dyDescent="0.25">
      <c r="A914">
        <v>0.77522429813367466</v>
      </c>
    </row>
    <row r="915" spans="1:1" x14ac:dyDescent="0.25">
      <c r="A915">
        <v>0.55025973792616212</v>
      </c>
    </row>
    <row r="916" spans="1:1" x14ac:dyDescent="0.25">
      <c r="A916">
        <v>0.82179392812761909</v>
      </c>
    </row>
    <row r="917" spans="1:1" x14ac:dyDescent="0.25">
      <c r="A917">
        <v>0.78351868681604941</v>
      </c>
    </row>
    <row r="918" spans="1:1" x14ac:dyDescent="0.25">
      <c r="A918">
        <v>-0.22530227215776888</v>
      </c>
    </row>
    <row r="919" spans="1:1" x14ac:dyDescent="0.25">
      <c r="A919">
        <v>0.67456451549124041</v>
      </c>
    </row>
    <row r="920" spans="1:1" x14ac:dyDescent="0.25">
      <c r="A920">
        <v>0.73977433777282209</v>
      </c>
    </row>
    <row r="921" spans="1:1" x14ac:dyDescent="0.25">
      <c r="A921">
        <v>0.88723747616343784</v>
      </c>
    </row>
    <row r="922" spans="1:1" x14ac:dyDescent="0.25">
      <c r="A922">
        <v>0.7728408847029492</v>
      </c>
    </row>
    <row r="923" spans="1:1" x14ac:dyDescent="0.25">
      <c r="A923">
        <v>0.37658333456525417</v>
      </c>
    </row>
    <row r="924" spans="1:1" x14ac:dyDescent="0.25">
      <c r="A924">
        <v>0.60264277372537345</v>
      </c>
    </row>
    <row r="925" spans="1:1" x14ac:dyDescent="0.25">
      <c r="A925">
        <v>0.84887515322061569</v>
      </c>
    </row>
    <row r="926" spans="1:1" x14ac:dyDescent="0.25">
      <c r="A926">
        <v>0.83851067699844251</v>
      </c>
    </row>
    <row r="927" spans="1:1" x14ac:dyDescent="0.25">
      <c r="A927">
        <v>0.92575708533110912</v>
      </c>
    </row>
    <row r="928" spans="1:1" x14ac:dyDescent="0.25">
      <c r="A928">
        <v>0.92977475074393212</v>
      </c>
    </row>
    <row r="929" spans="1:1" x14ac:dyDescent="0.25">
      <c r="A929">
        <v>0.77186048757174985</v>
      </c>
    </row>
    <row r="930" spans="1:1" x14ac:dyDescent="0.25">
      <c r="A930">
        <v>0.78733770467723996</v>
      </c>
    </row>
    <row r="931" spans="1:1" x14ac:dyDescent="0.25">
      <c r="A931">
        <v>0.44609538403872573</v>
      </c>
    </row>
    <row r="932" spans="1:1" x14ac:dyDescent="0.25">
      <c r="A932">
        <v>0.57213321343165513</v>
      </c>
    </row>
    <row r="933" spans="1:1" x14ac:dyDescent="0.25">
      <c r="A933">
        <v>0.60013899510433599</v>
      </c>
    </row>
    <row r="934" spans="1:1" x14ac:dyDescent="0.25">
      <c r="A934">
        <v>0.70309423777106206</v>
      </c>
    </row>
    <row r="935" spans="1:1" x14ac:dyDescent="0.25">
      <c r="A935">
        <v>0.41069714216481218</v>
      </c>
    </row>
    <row r="936" spans="1:1" x14ac:dyDescent="0.25">
      <c r="A936">
        <v>0.85597354526621983</v>
      </c>
    </row>
    <row r="937" spans="1:1" x14ac:dyDescent="0.25">
      <c r="A937">
        <v>0.68191904622831945</v>
      </c>
    </row>
    <row r="938" spans="1:1" x14ac:dyDescent="0.25">
      <c r="A938">
        <v>0.79216812905805956</v>
      </c>
    </row>
    <row r="939" spans="1:1" x14ac:dyDescent="0.25">
      <c r="A939">
        <v>-0.15587984848198663</v>
      </c>
    </row>
    <row r="940" spans="1:1" x14ac:dyDescent="0.25">
      <c r="A940">
        <v>0.36246595181348557</v>
      </c>
    </row>
    <row r="941" spans="1:1" x14ac:dyDescent="0.25">
      <c r="A941">
        <v>0.56746619333553749</v>
      </c>
    </row>
    <row r="942" spans="1:1" x14ac:dyDescent="0.25">
      <c r="A942">
        <v>0.82805090791485192</v>
      </c>
    </row>
    <row r="943" spans="1:1" x14ac:dyDescent="0.25">
      <c r="A943">
        <v>0.87310465851262964</v>
      </c>
    </row>
    <row r="944" spans="1:1" x14ac:dyDescent="0.25">
      <c r="A944">
        <v>0.62449420061374383</v>
      </c>
    </row>
    <row r="945" spans="1:1" x14ac:dyDescent="0.25">
      <c r="A945">
        <v>0.8598194150099745</v>
      </c>
    </row>
    <row r="946" spans="1:1" x14ac:dyDescent="0.25">
      <c r="A946">
        <v>0.95478904612242776</v>
      </c>
    </row>
    <row r="947" spans="1:1" x14ac:dyDescent="0.25">
      <c r="A947">
        <v>0.66030070668518515</v>
      </c>
    </row>
    <row r="948" spans="1:1" x14ac:dyDescent="0.25">
      <c r="A948">
        <v>0.75007017930879261</v>
      </c>
    </row>
    <row r="949" spans="1:1" x14ac:dyDescent="0.25">
      <c r="A949">
        <v>0.68104515403749799</v>
      </c>
    </row>
    <row r="950" spans="1:1" x14ac:dyDescent="0.25">
      <c r="A950">
        <v>0.61366466709816136</v>
      </c>
    </row>
    <row r="951" spans="1:1" x14ac:dyDescent="0.25">
      <c r="A951">
        <v>0.43683852235088927</v>
      </c>
    </row>
    <row r="952" spans="1:1" x14ac:dyDescent="0.25">
      <c r="A952">
        <v>0.69078897675136841</v>
      </c>
    </row>
    <row r="953" spans="1:1" x14ac:dyDescent="0.25">
      <c r="A953">
        <v>0.77172299145026113</v>
      </c>
    </row>
    <row r="954" spans="1:1" x14ac:dyDescent="0.25">
      <c r="A954">
        <v>0.82112131266380373</v>
      </c>
    </row>
    <row r="955" spans="1:1" x14ac:dyDescent="0.25">
      <c r="A955">
        <v>0.72561215145092517</v>
      </c>
    </row>
    <row r="956" spans="1:1" x14ac:dyDescent="0.25">
      <c r="A956">
        <v>0.33996346511671255</v>
      </c>
    </row>
    <row r="957" spans="1:1" x14ac:dyDescent="0.25">
      <c r="A957">
        <v>0.81581958250559683</v>
      </c>
    </row>
    <row r="958" spans="1:1" x14ac:dyDescent="0.25">
      <c r="A958">
        <v>0.81222257686184263</v>
      </c>
    </row>
    <row r="959" spans="1:1" x14ac:dyDescent="0.25">
      <c r="A959">
        <v>0.58102238880575829</v>
      </c>
    </row>
    <row r="960" spans="1:1" x14ac:dyDescent="0.25">
      <c r="A960">
        <v>0.28901613263027182</v>
      </c>
    </row>
    <row r="961" spans="1:1" x14ac:dyDescent="0.25">
      <c r="A961">
        <v>0.7116169982889029</v>
      </c>
    </row>
    <row r="962" spans="1:1" x14ac:dyDescent="0.25">
      <c r="A962">
        <v>0.68441150601030265</v>
      </c>
    </row>
    <row r="963" spans="1:1" x14ac:dyDescent="0.25">
      <c r="A963">
        <v>0.33616227134530446</v>
      </c>
    </row>
    <row r="964" spans="1:1" x14ac:dyDescent="0.25">
      <c r="A964">
        <v>0.25781527322807585</v>
      </c>
    </row>
    <row r="965" spans="1:1" x14ac:dyDescent="0.25">
      <c r="A965">
        <v>0.75371943385322804</v>
      </c>
    </row>
    <row r="966" spans="1:1" x14ac:dyDescent="0.25">
      <c r="A966">
        <v>0.57567378467521335</v>
      </c>
    </row>
    <row r="967" spans="1:1" x14ac:dyDescent="0.25">
      <c r="A967">
        <v>0.59812978525033722</v>
      </c>
    </row>
    <row r="968" spans="1:1" x14ac:dyDescent="0.25">
      <c r="A968">
        <v>0.71862842728265075</v>
      </c>
    </row>
    <row r="969" spans="1:1" x14ac:dyDescent="0.25">
      <c r="A969">
        <v>0.85136416803082404</v>
      </c>
    </row>
    <row r="970" spans="1:1" x14ac:dyDescent="0.25">
      <c r="A970">
        <v>0.82717913469281901</v>
      </c>
    </row>
    <row r="971" spans="1:1" x14ac:dyDescent="0.25">
      <c r="A971">
        <v>0.7730971321962985</v>
      </c>
    </row>
    <row r="972" spans="1:1" x14ac:dyDescent="0.25">
      <c r="A972">
        <v>0.76083870588411473</v>
      </c>
    </row>
    <row r="973" spans="1:1" x14ac:dyDescent="0.25">
      <c r="A973">
        <v>0.72789277025947918</v>
      </c>
    </row>
    <row r="974" spans="1:1" x14ac:dyDescent="0.25">
      <c r="A974">
        <v>0.70162584589494381</v>
      </c>
    </row>
    <row r="975" spans="1:1" x14ac:dyDescent="0.25">
      <c r="A975">
        <v>0.82300811520687522</v>
      </c>
    </row>
    <row r="976" spans="1:1" x14ac:dyDescent="0.25">
      <c r="A976">
        <v>0.7776678836840476</v>
      </c>
    </row>
    <row r="977" spans="1:1" x14ac:dyDescent="0.25">
      <c r="A977">
        <v>0.74047164133525489</v>
      </c>
    </row>
    <row r="978" spans="1:1" x14ac:dyDescent="0.25">
      <c r="A978">
        <v>0.33556014738995554</v>
      </c>
    </row>
    <row r="979" spans="1:1" x14ac:dyDescent="0.25">
      <c r="A979">
        <v>0.86493466555216458</v>
      </c>
    </row>
    <row r="980" spans="1:1" x14ac:dyDescent="0.25">
      <c r="A980">
        <v>0.62372011493720814</v>
      </c>
    </row>
    <row r="981" spans="1:1" x14ac:dyDescent="0.25">
      <c r="A981">
        <v>0.60403313015481341</v>
      </c>
    </row>
    <row r="982" spans="1:1" x14ac:dyDescent="0.25">
      <c r="A982">
        <v>0.60445141645847245</v>
      </c>
    </row>
    <row r="983" spans="1:1" x14ac:dyDescent="0.25">
      <c r="A983">
        <v>0.68918792024112141</v>
      </c>
    </row>
    <row r="984" spans="1:1" x14ac:dyDescent="0.25">
      <c r="A984">
        <v>0.29599486916958245</v>
      </c>
    </row>
    <row r="985" spans="1:1" x14ac:dyDescent="0.25">
      <c r="A985">
        <v>0.73978489454157648</v>
      </c>
    </row>
    <row r="986" spans="1:1" x14ac:dyDescent="0.25">
      <c r="A986">
        <v>0.79866026338849194</v>
      </c>
    </row>
    <row r="987" spans="1:1" x14ac:dyDescent="0.25">
      <c r="A987">
        <v>0.50063509688218899</v>
      </c>
    </row>
    <row r="988" spans="1:1" x14ac:dyDescent="0.25">
      <c r="A988">
        <v>0.69842024089525201</v>
      </c>
    </row>
    <row r="989" spans="1:1" x14ac:dyDescent="0.25">
      <c r="A989">
        <v>0.89250648555139445</v>
      </c>
    </row>
    <row r="990" spans="1:1" x14ac:dyDescent="0.25">
      <c r="A990">
        <v>0.82072370111588355</v>
      </c>
    </row>
    <row r="991" spans="1:1" x14ac:dyDescent="0.25">
      <c r="A991">
        <v>0.72570334035510209</v>
      </c>
    </row>
    <row r="992" spans="1:1" x14ac:dyDescent="0.25">
      <c r="A992">
        <v>0.89003291066306545</v>
      </c>
    </row>
    <row r="993" spans="1:1" x14ac:dyDescent="0.25">
      <c r="A993">
        <v>0.43113824558664021</v>
      </c>
    </row>
    <row r="994" spans="1:1" x14ac:dyDescent="0.25">
      <c r="A994">
        <v>0.40078916266743414</v>
      </c>
    </row>
    <row r="995" spans="1:1" x14ac:dyDescent="0.25">
      <c r="A995">
        <v>0.65683127161569754</v>
      </c>
    </row>
    <row r="996" spans="1:1" x14ac:dyDescent="0.25">
      <c r="A996">
        <v>0.79185600365053521</v>
      </c>
    </row>
    <row r="997" spans="1:1" x14ac:dyDescent="0.25">
      <c r="A997">
        <v>0.7283662123133724</v>
      </c>
    </row>
    <row r="998" spans="1:1" x14ac:dyDescent="0.25">
      <c r="A998">
        <v>0.56680504505773821</v>
      </c>
    </row>
    <row r="999" spans="1:1" x14ac:dyDescent="0.25">
      <c r="A999">
        <v>0.844900379425499</v>
      </c>
    </row>
    <row r="1000" spans="1:1" x14ac:dyDescent="0.25">
      <c r="A1000">
        <v>0.82600326217994335</v>
      </c>
    </row>
    <row r="1001" spans="1:1" x14ac:dyDescent="0.25">
      <c r="A1001">
        <v>0.90437613803974692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1001"/>
  <sheetViews>
    <sheetView workbookViewId="0">
      <selection activeCell="E1" sqref="E1"/>
    </sheetView>
  </sheetViews>
  <sheetFormatPr defaultRowHeight="15" x14ac:dyDescent="0.25"/>
  <cols>
    <col min="3" max="3" width="13.140625" bestFit="1" customWidth="1"/>
    <col min="4" max="4" width="19.28515625" bestFit="1" customWidth="1"/>
  </cols>
  <sheetData>
    <row r="1" spans="1:4" x14ac:dyDescent="0.25">
      <c r="A1" t="s">
        <v>83</v>
      </c>
      <c r="C1" s="24" t="s">
        <v>84</v>
      </c>
      <c r="D1" t="s">
        <v>86</v>
      </c>
    </row>
    <row r="2" spans="1:4" x14ac:dyDescent="0.25">
      <c r="A2">
        <v>-4.0974355776747656E-2</v>
      </c>
      <c r="C2" s="25" t="s">
        <v>89</v>
      </c>
      <c r="D2" s="26">
        <v>2</v>
      </c>
    </row>
    <row r="3" spans="1:4" x14ac:dyDescent="0.25">
      <c r="A3">
        <v>0.46077994723661497</v>
      </c>
      <c r="C3" s="25" t="s">
        <v>92</v>
      </c>
      <c r="D3" s="26">
        <v>4</v>
      </c>
    </row>
    <row r="4" spans="1:4" x14ac:dyDescent="0.25">
      <c r="A4">
        <v>-0.13618031418059431</v>
      </c>
      <c r="C4" s="25" t="s">
        <v>93</v>
      </c>
      <c r="D4" s="26">
        <v>4</v>
      </c>
    </row>
    <row r="5" spans="1:4" x14ac:dyDescent="0.25">
      <c r="A5">
        <v>0.14099011247742441</v>
      </c>
      <c r="C5" s="25" t="s">
        <v>94</v>
      </c>
      <c r="D5" s="26">
        <v>9</v>
      </c>
    </row>
    <row r="6" spans="1:4" x14ac:dyDescent="0.25">
      <c r="A6">
        <v>0.34151371452293633</v>
      </c>
      <c r="C6" s="25" t="s">
        <v>95</v>
      </c>
      <c r="D6" s="26">
        <v>14</v>
      </c>
    </row>
    <row r="7" spans="1:4" x14ac:dyDescent="0.25">
      <c r="A7">
        <v>0.10759946244232658</v>
      </c>
      <c r="C7" s="25" t="s">
        <v>96</v>
      </c>
      <c r="D7" s="26">
        <v>24</v>
      </c>
    </row>
    <row r="8" spans="1:4" x14ac:dyDescent="0.25">
      <c r="A8">
        <v>-0.47382947160146199</v>
      </c>
      <c r="C8" s="25" t="s">
        <v>97</v>
      </c>
      <c r="D8" s="26">
        <v>24</v>
      </c>
    </row>
    <row r="9" spans="1:4" x14ac:dyDescent="0.25">
      <c r="A9">
        <v>0.14392065058677803</v>
      </c>
      <c r="C9" s="25" t="s">
        <v>98</v>
      </c>
      <c r="D9" s="26">
        <v>19</v>
      </c>
    </row>
    <row r="10" spans="1:4" x14ac:dyDescent="0.25">
      <c r="A10">
        <v>0.42906501937299679</v>
      </c>
      <c r="C10" s="25" t="s">
        <v>99</v>
      </c>
      <c r="D10" s="26">
        <v>39</v>
      </c>
    </row>
    <row r="11" spans="1:4" x14ac:dyDescent="0.25">
      <c r="A11">
        <v>-0.49711706869770844</v>
      </c>
      <c r="C11" s="25" t="s">
        <v>100</v>
      </c>
      <c r="D11" s="26">
        <v>35</v>
      </c>
    </row>
    <row r="12" spans="1:4" x14ac:dyDescent="0.25">
      <c r="A12">
        <v>-0.19030102111676214</v>
      </c>
      <c r="C12" s="25" t="s">
        <v>101</v>
      </c>
      <c r="D12" s="26">
        <v>35</v>
      </c>
    </row>
    <row r="13" spans="1:4" x14ac:dyDescent="0.25">
      <c r="A13">
        <v>0.15064832617410417</v>
      </c>
      <c r="C13" s="25" t="s">
        <v>102</v>
      </c>
      <c r="D13" s="26">
        <v>34</v>
      </c>
    </row>
    <row r="14" spans="1:4" x14ac:dyDescent="0.25">
      <c r="A14">
        <v>8.6550313536362999E-2</v>
      </c>
      <c r="C14" s="25" t="s">
        <v>103</v>
      </c>
      <c r="D14" s="26">
        <v>72</v>
      </c>
    </row>
    <row r="15" spans="1:4" x14ac:dyDescent="0.25">
      <c r="A15">
        <v>0.35804769453817609</v>
      </c>
      <c r="C15" s="25" t="s">
        <v>114</v>
      </c>
      <c r="D15" s="26">
        <v>37</v>
      </c>
    </row>
    <row r="16" spans="1:4" x14ac:dyDescent="0.25">
      <c r="A16">
        <v>0.60280202476779698</v>
      </c>
      <c r="C16" s="25" t="s">
        <v>104</v>
      </c>
      <c r="D16" s="26">
        <v>71</v>
      </c>
    </row>
    <row r="17" spans="1:4" x14ac:dyDescent="0.25">
      <c r="A17">
        <v>-0.22449877171561333</v>
      </c>
      <c r="C17" s="25" t="s">
        <v>112</v>
      </c>
      <c r="D17" s="26">
        <v>55</v>
      </c>
    </row>
    <row r="18" spans="1:4" x14ac:dyDescent="0.25">
      <c r="A18">
        <v>0.36488575073693619</v>
      </c>
      <c r="C18" s="25" t="s">
        <v>105</v>
      </c>
      <c r="D18" s="26">
        <v>52</v>
      </c>
    </row>
    <row r="19" spans="1:4" x14ac:dyDescent="0.25">
      <c r="A19">
        <v>-0.28107674639468927</v>
      </c>
      <c r="C19" s="25" t="s">
        <v>106</v>
      </c>
      <c r="D19" s="26">
        <v>55</v>
      </c>
    </row>
    <row r="20" spans="1:4" x14ac:dyDescent="0.25">
      <c r="A20">
        <v>-0.32291213958420878</v>
      </c>
      <c r="C20" s="25" t="s">
        <v>107</v>
      </c>
      <c r="D20" s="26">
        <v>52</v>
      </c>
    </row>
    <row r="21" spans="1:4" x14ac:dyDescent="0.25">
      <c r="A21">
        <v>0.73434899342190296</v>
      </c>
      <c r="C21" s="25" t="s">
        <v>108</v>
      </c>
      <c r="D21" s="26">
        <v>47</v>
      </c>
    </row>
    <row r="22" spans="1:4" x14ac:dyDescent="0.25">
      <c r="A22">
        <v>0.16239309660280735</v>
      </c>
      <c r="C22" s="25" t="s">
        <v>115</v>
      </c>
      <c r="D22" s="26">
        <v>43</v>
      </c>
    </row>
    <row r="23" spans="1:4" x14ac:dyDescent="0.25">
      <c r="A23">
        <v>0.6095317807793198</v>
      </c>
      <c r="C23" s="25" t="s">
        <v>109</v>
      </c>
      <c r="D23" s="26">
        <v>44</v>
      </c>
    </row>
    <row r="24" spans="1:4" x14ac:dyDescent="0.25">
      <c r="A24">
        <v>-0.101574048959767</v>
      </c>
      <c r="C24" s="25" t="s">
        <v>110</v>
      </c>
      <c r="D24" s="26">
        <v>48</v>
      </c>
    </row>
    <row r="25" spans="1:4" x14ac:dyDescent="0.25">
      <c r="A25">
        <v>-0.38672044736312389</v>
      </c>
      <c r="C25" s="25" t="s">
        <v>116</v>
      </c>
      <c r="D25" s="26">
        <v>44</v>
      </c>
    </row>
    <row r="26" spans="1:4" x14ac:dyDescent="0.25">
      <c r="A26">
        <v>-0.40212345295780771</v>
      </c>
      <c r="C26" s="25" t="s">
        <v>117</v>
      </c>
      <c r="D26" s="26">
        <v>40</v>
      </c>
    </row>
    <row r="27" spans="1:4" x14ac:dyDescent="0.25">
      <c r="A27">
        <v>7.3422978811762948E-2</v>
      </c>
      <c r="C27" s="25" t="s">
        <v>118</v>
      </c>
      <c r="D27" s="26">
        <v>23</v>
      </c>
    </row>
    <row r="28" spans="1:4" x14ac:dyDescent="0.25">
      <c r="A28">
        <v>6.949332117945026E-3</v>
      </c>
      <c r="C28" s="25" t="s">
        <v>119</v>
      </c>
      <c r="D28" s="26">
        <v>15</v>
      </c>
    </row>
    <row r="29" spans="1:4" x14ac:dyDescent="0.25">
      <c r="A29">
        <v>0.28168170305993545</v>
      </c>
      <c r="C29" s="25" t="s">
        <v>120</v>
      </c>
      <c r="D29" s="26">
        <v>21</v>
      </c>
    </row>
    <row r="30" spans="1:4" x14ac:dyDescent="0.25">
      <c r="A30">
        <v>0.25269480221575052</v>
      </c>
      <c r="C30" s="25" t="s">
        <v>121</v>
      </c>
      <c r="D30" s="26">
        <v>15</v>
      </c>
    </row>
    <row r="31" spans="1:4" x14ac:dyDescent="0.25">
      <c r="A31">
        <v>1.3022667003240149E-2</v>
      </c>
      <c r="C31" s="25" t="s">
        <v>122</v>
      </c>
      <c r="D31" s="26">
        <v>10</v>
      </c>
    </row>
    <row r="32" spans="1:4" x14ac:dyDescent="0.25">
      <c r="A32">
        <v>-9.4996651062802841E-3</v>
      </c>
      <c r="C32" s="25" t="s">
        <v>123</v>
      </c>
      <c r="D32" s="26">
        <v>7</v>
      </c>
    </row>
    <row r="33" spans="1:4" x14ac:dyDescent="0.25">
      <c r="A33">
        <v>0.20976049375901001</v>
      </c>
      <c r="C33" s="25" t="s">
        <v>124</v>
      </c>
      <c r="D33" s="26">
        <v>2</v>
      </c>
    </row>
    <row r="34" spans="1:4" x14ac:dyDescent="0.25">
      <c r="A34">
        <v>0.41663349636261671</v>
      </c>
      <c r="C34" s="25" t="s">
        <v>125</v>
      </c>
      <c r="D34" s="26">
        <v>4</v>
      </c>
    </row>
    <row r="35" spans="1:4" x14ac:dyDescent="0.25">
      <c r="A35">
        <v>-0.24268009584174399</v>
      </c>
      <c r="C35" s="25" t="s">
        <v>85</v>
      </c>
      <c r="D35" s="26">
        <v>1000</v>
      </c>
    </row>
    <row r="36" spans="1:4" x14ac:dyDescent="0.25">
      <c r="A36">
        <v>0.19301108841997519</v>
      </c>
    </row>
    <row r="37" spans="1:4" x14ac:dyDescent="0.25">
      <c r="A37">
        <v>-0.18833359579738426</v>
      </c>
    </row>
    <row r="38" spans="1:4" x14ac:dyDescent="0.25">
      <c r="A38">
        <v>0.5585317175489406</v>
      </c>
    </row>
    <row r="39" spans="1:4" x14ac:dyDescent="0.25">
      <c r="A39">
        <v>0.42475709934636896</v>
      </c>
    </row>
    <row r="40" spans="1:4" x14ac:dyDescent="0.25">
      <c r="A40">
        <v>0.44517072577583899</v>
      </c>
    </row>
    <row r="41" spans="1:4" x14ac:dyDescent="0.25">
      <c r="A41">
        <v>7.988790417905689E-2</v>
      </c>
    </row>
    <row r="42" spans="1:4" x14ac:dyDescent="0.25">
      <c r="A42">
        <v>-8.1498069545133514E-2</v>
      </c>
    </row>
    <row r="43" spans="1:4" x14ac:dyDescent="0.25">
      <c r="A43">
        <v>0.43834114025472537</v>
      </c>
    </row>
    <row r="44" spans="1:4" x14ac:dyDescent="0.25">
      <c r="A44">
        <v>0.31550357832147075</v>
      </c>
    </row>
    <row r="45" spans="1:4" x14ac:dyDescent="0.25">
      <c r="A45">
        <v>-4.8797958345875886E-2</v>
      </c>
    </row>
    <row r="46" spans="1:4" x14ac:dyDescent="0.25">
      <c r="A46">
        <v>-6.8450177003861093E-2</v>
      </c>
    </row>
    <row r="47" spans="1:4" x14ac:dyDescent="0.25">
      <c r="A47">
        <v>0.33567877412188385</v>
      </c>
    </row>
    <row r="48" spans="1:4" x14ac:dyDescent="0.25">
      <c r="A48">
        <v>-7.2731287999181535E-2</v>
      </c>
    </row>
    <row r="49" spans="1:1" x14ac:dyDescent="0.25">
      <c r="A49">
        <v>-0.63384216158892037</v>
      </c>
    </row>
    <row r="50" spans="1:1" x14ac:dyDescent="0.25">
      <c r="A50">
        <v>4.3736858021551875E-2</v>
      </c>
    </row>
    <row r="51" spans="1:1" x14ac:dyDescent="0.25">
      <c r="A51">
        <v>-0.11511608894965412</v>
      </c>
    </row>
    <row r="52" spans="1:1" x14ac:dyDescent="0.25">
      <c r="A52">
        <v>0.44258088573053356</v>
      </c>
    </row>
    <row r="53" spans="1:1" x14ac:dyDescent="0.25">
      <c r="A53">
        <v>0.49166143233994375</v>
      </c>
    </row>
    <row r="54" spans="1:1" x14ac:dyDescent="0.25">
      <c r="A54">
        <v>-0.34965342311914965</v>
      </c>
    </row>
    <row r="55" spans="1:1" x14ac:dyDescent="0.25">
      <c r="A55">
        <v>2.059474170146398E-2</v>
      </c>
    </row>
    <row r="56" spans="1:1" x14ac:dyDescent="0.25">
      <c r="A56">
        <v>-0.16806176158559621</v>
      </c>
    </row>
    <row r="57" spans="1:1" x14ac:dyDescent="0.25">
      <c r="A57">
        <v>-9.0367309829056733E-2</v>
      </c>
    </row>
    <row r="58" spans="1:1" x14ac:dyDescent="0.25">
      <c r="A58">
        <v>0.30905896209347433</v>
      </c>
    </row>
    <row r="59" spans="1:1" x14ac:dyDescent="0.25">
      <c r="A59">
        <v>0.1709409944413573</v>
      </c>
    </row>
    <row r="60" spans="1:1" x14ac:dyDescent="0.25">
      <c r="A60">
        <v>0.30365653072576232</v>
      </c>
    </row>
    <row r="61" spans="1:1" x14ac:dyDescent="0.25">
      <c r="A61">
        <v>0.63663201978955042</v>
      </c>
    </row>
    <row r="62" spans="1:1" x14ac:dyDescent="0.25">
      <c r="A62">
        <v>-0.19835967986119335</v>
      </c>
    </row>
    <row r="63" spans="1:1" x14ac:dyDescent="0.25">
      <c r="A63">
        <v>-0.57813325534059756</v>
      </c>
    </row>
    <row r="64" spans="1:1" x14ac:dyDescent="0.25">
      <c r="A64">
        <v>-0.43040847143104499</v>
      </c>
    </row>
    <row r="65" spans="1:1" x14ac:dyDescent="0.25">
      <c r="A65">
        <v>0.13698612576843058</v>
      </c>
    </row>
    <row r="66" spans="1:1" x14ac:dyDescent="0.25">
      <c r="A66">
        <v>6.7584974507349821E-2</v>
      </c>
    </row>
    <row r="67" spans="1:1" x14ac:dyDescent="0.25">
      <c r="A67">
        <v>-7.4044647428162635E-2</v>
      </c>
    </row>
    <row r="68" spans="1:1" x14ac:dyDescent="0.25">
      <c r="A68">
        <v>-0.20579861910178054</v>
      </c>
    </row>
    <row r="69" spans="1:1" x14ac:dyDescent="0.25">
      <c r="A69">
        <v>0.18953432998446137</v>
      </c>
    </row>
    <row r="70" spans="1:1" x14ac:dyDescent="0.25">
      <c r="A70">
        <v>0.16289089956998776</v>
      </c>
    </row>
    <row r="71" spans="1:1" x14ac:dyDescent="0.25">
      <c r="A71">
        <v>-0.31198101750579132</v>
      </c>
    </row>
    <row r="72" spans="1:1" x14ac:dyDescent="0.25">
      <c r="A72">
        <v>0.4295523622704997</v>
      </c>
    </row>
    <row r="73" spans="1:1" x14ac:dyDescent="0.25">
      <c r="A73">
        <v>-0.51631215317642865</v>
      </c>
    </row>
    <row r="74" spans="1:1" x14ac:dyDescent="0.25">
      <c r="A74">
        <v>1.9853523926874044E-2</v>
      </c>
    </row>
    <row r="75" spans="1:1" x14ac:dyDescent="0.25">
      <c r="A75">
        <v>-0.53210397308972324</v>
      </c>
    </row>
    <row r="76" spans="1:1" x14ac:dyDescent="0.25">
      <c r="A76">
        <v>-6.6954933764330316E-2</v>
      </c>
    </row>
    <row r="77" spans="1:1" x14ac:dyDescent="0.25">
      <c r="A77">
        <v>0.45895927364375405</v>
      </c>
    </row>
    <row r="78" spans="1:1" x14ac:dyDescent="0.25">
      <c r="A78">
        <v>0.34354533737869869</v>
      </c>
    </row>
    <row r="79" spans="1:1" x14ac:dyDescent="0.25">
      <c r="A79">
        <v>6.2714362751301406E-2</v>
      </c>
    </row>
    <row r="80" spans="1:1" x14ac:dyDescent="0.25">
      <c r="A80">
        <v>-0.16742650303198273</v>
      </c>
    </row>
    <row r="81" spans="1:1" x14ac:dyDescent="0.25">
      <c r="A81">
        <v>0.16487171912842172</v>
      </c>
    </row>
    <row r="82" spans="1:1" x14ac:dyDescent="0.25">
      <c r="A82">
        <v>-0.19668899874901977</v>
      </c>
    </row>
    <row r="83" spans="1:1" x14ac:dyDescent="0.25">
      <c r="A83">
        <v>0.20152588354943435</v>
      </c>
    </row>
    <row r="84" spans="1:1" x14ac:dyDescent="0.25">
      <c r="A84">
        <v>0.16990933564415664</v>
      </c>
    </row>
    <row r="85" spans="1:1" x14ac:dyDescent="0.25">
      <c r="A85">
        <v>9.7697984787075948E-2</v>
      </c>
    </row>
    <row r="86" spans="1:1" x14ac:dyDescent="0.25">
      <c r="A86">
        <v>-0.22233325758343353</v>
      </c>
    </row>
    <row r="87" spans="1:1" x14ac:dyDescent="0.25">
      <c r="A87">
        <v>4.2815384652793727E-2</v>
      </c>
    </row>
    <row r="88" spans="1:1" x14ac:dyDescent="0.25">
      <c r="A88">
        <v>0.55443974672247232</v>
      </c>
    </row>
    <row r="89" spans="1:1" x14ac:dyDescent="0.25">
      <c r="A89">
        <v>0.56533308995131104</v>
      </c>
    </row>
    <row r="90" spans="1:1" x14ac:dyDescent="0.25">
      <c r="A90">
        <v>-0.44881453729941589</v>
      </c>
    </row>
    <row r="91" spans="1:1" x14ac:dyDescent="0.25">
      <c r="A91">
        <v>0.32062184620983836</v>
      </c>
    </row>
    <row r="92" spans="1:1" x14ac:dyDescent="0.25">
      <c r="A92">
        <v>0.68256510034613838</v>
      </c>
    </row>
    <row r="93" spans="1:1" x14ac:dyDescent="0.25">
      <c r="A93">
        <v>0.35968038764476767</v>
      </c>
    </row>
    <row r="94" spans="1:1" x14ac:dyDescent="0.25">
      <c r="A94">
        <v>-0.19802782816042025</v>
      </c>
    </row>
    <row r="95" spans="1:1" x14ac:dyDescent="0.25">
      <c r="A95">
        <v>-0.57298073314486342</v>
      </c>
    </row>
    <row r="96" spans="1:1" x14ac:dyDescent="0.25">
      <c r="A96">
        <v>0.42103588661348695</v>
      </c>
    </row>
    <row r="97" spans="1:1" x14ac:dyDescent="0.25">
      <c r="A97">
        <v>5.0645424299605946E-2</v>
      </c>
    </row>
    <row r="98" spans="1:1" x14ac:dyDescent="0.25">
      <c r="A98">
        <v>0.10078723233407201</v>
      </c>
    </row>
    <row r="99" spans="1:1" x14ac:dyDescent="0.25">
      <c r="A99">
        <v>8.2337560100940108E-2</v>
      </c>
    </row>
    <row r="100" spans="1:1" x14ac:dyDescent="0.25">
      <c r="A100">
        <v>-0.16164436369003896</v>
      </c>
    </row>
    <row r="101" spans="1:1" x14ac:dyDescent="0.25">
      <c r="A101">
        <v>0.20394529694941327</v>
      </c>
    </row>
    <row r="102" spans="1:1" x14ac:dyDescent="0.25">
      <c r="A102">
        <v>-9.6044665420871062E-2</v>
      </c>
    </row>
    <row r="103" spans="1:1" x14ac:dyDescent="0.25">
      <c r="A103">
        <v>-6.120164976335711E-2</v>
      </c>
    </row>
    <row r="104" spans="1:1" x14ac:dyDescent="0.25">
      <c r="A104">
        <v>-0.1642270402497038</v>
      </c>
    </row>
    <row r="105" spans="1:1" x14ac:dyDescent="0.25">
      <c r="A105">
        <v>-0.73068259580350681</v>
      </c>
    </row>
    <row r="106" spans="1:1" x14ac:dyDescent="0.25">
      <c r="A106">
        <v>6.0408034677292978E-2</v>
      </c>
    </row>
    <row r="107" spans="1:1" x14ac:dyDescent="0.25">
      <c r="A107">
        <v>-5.5664453765160216E-2</v>
      </c>
    </row>
    <row r="108" spans="1:1" x14ac:dyDescent="0.25">
      <c r="A108">
        <v>0.15407417489485944</v>
      </c>
    </row>
    <row r="109" spans="1:1" x14ac:dyDescent="0.25">
      <c r="A109">
        <v>-0.4797603254625144</v>
      </c>
    </row>
    <row r="110" spans="1:1" x14ac:dyDescent="0.25">
      <c r="A110">
        <v>-8.9223705071568155E-3</v>
      </c>
    </row>
    <row r="111" spans="1:1" x14ac:dyDescent="0.25">
      <c r="A111">
        <v>-0.39504557284538744</v>
      </c>
    </row>
    <row r="112" spans="1:1" x14ac:dyDescent="0.25">
      <c r="A112">
        <v>4.9960253447815822E-2</v>
      </c>
    </row>
    <row r="113" spans="1:1" x14ac:dyDescent="0.25">
      <c r="A113">
        <v>-4.7948646081378131E-2</v>
      </c>
    </row>
    <row r="114" spans="1:1" x14ac:dyDescent="0.25">
      <c r="A114">
        <v>-4.6685366243238942E-2</v>
      </c>
    </row>
    <row r="115" spans="1:1" x14ac:dyDescent="0.25">
      <c r="A115">
        <v>0.17288252314320665</v>
      </c>
    </row>
    <row r="116" spans="1:1" x14ac:dyDescent="0.25">
      <c r="A116">
        <v>0.39400249266812171</v>
      </c>
    </row>
    <row r="117" spans="1:1" x14ac:dyDescent="0.25">
      <c r="A117">
        <v>-0.62228025410394228</v>
      </c>
    </row>
    <row r="118" spans="1:1" x14ac:dyDescent="0.25">
      <c r="A118">
        <v>-0.12543079581443389</v>
      </c>
    </row>
    <row r="119" spans="1:1" x14ac:dyDescent="0.25">
      <c r="A119">
        <v>-8.8496742836770864E-2</v>
      </c>
    </row>
    <row r="120" spans="1:1" x14ac:dyDescent="0.25">
      <c r="A120">
        <v>0.24194185202772517</v>
      </c>
    </row>
    <row r="121" spans="1:1" x14ac:dyDescent="0.25">
      <c r="A121">
        <v>0.20332373942257986</v>
      </c>
    </row>
    <row r="122" spans="1:1" x14ac:dyDescent="0.25">
      <c r="A122">
        <v>-2.8113915329090654E-2</v>
      </c>
    </row>
    <row r="123" spans="1:1" x14ac:dyDescent="0.25">
      <c r="A123">
        <v>-1.20397808889115E-2</v>
      </c>
    </row>
    <row r="124" spans="1:1" x14ac:dyDescent="0.25">
      <c r="A124">
        <v>0.30616996830521592</v>
      </c>
    </row>
    <row r="125" spans="1:1" x14ac:dyDescent="0.25">
      <c r="A125">
        <v>6.2996055488972774E-2</v>
      </c>
    </row>
    <row r="126" spans="1:1" x14ac:dyDescent="0.25">
      <c r="A126">
        <v>1.1170049898816242E-3</v>
      </c>
    </row>
    <row r="127" spans="1:1" x14ac:dyDescent="0.25">
      <c r="A127">
        <v>-4.2667479649297776E-2</v>
      </c>
    </row>
    <row r="128" spans="1:1" x14ac:dyDescent="0.25">
      <c r="A128">
        <v>-0.47031111245770901</v>
      </c>
    </row>
    <row r="129" spans="1:1" x14ac:dyDescent="0.25">
      <c r="A129">
        <v>0.14205802425212388</v>
      </c>
    </row>
    <row r="130" spans="1:1" x14ac:dyDescent="0.25">
      <c r="A130">
        <v>0.10656278985083591</v>
      </c>
    </row>
    <row r="131" spans="1:1" x14ac:dyDescent="0.25">
      <c r="A131">
        <v>-7.9670113558584332E-2</v>
      </c>
    </row>
    <row r="132" spans="1:1" x14ac:dyDescent="0.25">
      <c r="A132">
        <v>-4.8990978598397385E-2</v>
      </c>
    </row>
    <row r="133" spans="1:1" x14ac:dyDescent="0.25">
      <c r="A133">
        <v>-9.511781719719789E-2</v>
      </c>
    </row>
    <row r="134" spans="1:1" x14ac:dyDescent="0.25">
      <c r="A134">
        <v>0.60859645777381288</v>
      </c>
    </row>
    <row r="135" spans="1:1" x14ac:dyDescent="0.25">
      <c r="A135">
        <v>-1.228877163903397E-2</v>
      </c>
    </row>
    <row r="136" spans="1:1" x14ac:dyDescent="0.25">
      <c r="A136">
        <v>-0.48058640785682261</v>
      </c>
    </row>
    <row r="137" spans="1:1" x14ac:dyDescent="0.25">
      <c r="A137">
        <v>8.2432409223474001E-2</v>
      </c>
    </row>
    <row r="138" spans="1:1" x14ac:dyDescent="0.25">
      <c r="A138">
        <v>0.32619477987784373</v>
      </c>
    </row>
    <row r="139" spans="1:1" x14ac:dyDescent="0.25">
      <c r="A139">
        <v>0.42663926245020078</v>
      </c>
    </row>
    <row r="140" spans="1:1" x14ac:dyDescent="0.25">
      <c r="A140">
        <v>-0.19090670973032894</v>
      </c>
    </row>
    <row r="141" spans="1:1" x14ac:dyDescent="0.25">
      <c r="A141">
        <v>0.22998748735794594</v>
      </c>
    </row>
    <row r="142" spans="1:1" x14ac:dyDescent="0.25">
      <c r="A142">
        <v>-0.27219019255757154</v>
      </c>
    </row>
    <row r="143" spans="1:1" x14ac:dyDescent="0.25">
      <c r="A143">
        <v>0.35839107123269509</v>
      </c>
    </row>
    <row r="144" spans="1:1" x14ac:dyDescent="0.25">
      <c r="A144">
        <v>-8.3684586885743581E-2</v>
      </c>
    </row>
    <row r="145" spans="1:1" x14ac:dyDescent="0.25">
      <c r="A145">
        <v>-2.4816828845900998E-2</v>
      </c>
    </row>
    <row r="146" spans="1:1" x14ac:dyDescent="0.25">
      <c r="A146">
        <v>0.19331521312730809</v>
      </c>
    </row>
    <row r="147" spans="1:1" x14ac:dyDescent="0.25">
      <c r="A147">
        <v>0.20907323345097967</v>
      </c>
    </row>
    <row r="148" spans="1:1" x14ac:dyDescent="0.25">
      <c r="A148">
        <v>0.83295374729124394</v>
      </c>
    </row>
    <row r="149" spans="1:1" x14ac:dyDescent="0.25">
      <c r="A149">
        <v>-0.38238147513545862</v>
      </c>
    </row>
    <row r="150" spans="1:1" x14ac:dyDescent="0.25">
      <c r="A150">
        <v>0.36469291820245148</v>
      </c>
    </row>
    <row r="151" spans="1:1" x14ac:dyDescent="0.25">
      <c r="A151">
        <v>-0.17133056062091051</v>
      </c>
    </row>
    <row r="152" spans="1:1" x14ac:dyDescent="0.25">
      <c r="A152">
        <v>-0.14168339662056467</v>
      </c>
    </row>
    <row r="153" spans="1:1" x14ac:dyDescent="0.25">
      <c r="A153">
        <v>-9.9009450092269372E-2</v>
      </c>
    </row>
    <row r="154" spans="1:1" x14ac:dyDescent="0.25">
      <c r="A154">
        <v>-0.46942297363721314</v>
      </c>
    </row>
    <row r="155" spans="1:1" x14ac:dyDescent="0.25">
      <c r="A155">
        <v>-0.36452027141682425</v>
      </c>
    </row>
    <row r="156" spans="1:1" x14ac:dyDescent="0.25">
      <c r="A156">
        <v>-9.7435736995653999E-2</v>
      </c>
    </row>
    <row r="157" spans="1:1" x14ac:dyDescent="0.25">
      <c r="A157">
        <v>0.29799346300122909</v>
      </c>
    </row>
    <row r="158" spans="1:1" x14ac:dyDescent="0.25">
      <c r="A158">
        <v>-7.1555920980480262E-2</v>
      </c>
    </row>
    <row r="159" spans="1:1" x14ac:dyDescent="0.25">
      <c r="A159">
        <v>0.2729846458347962</v>
      </c>
    </row>
    <row r="160" spans="1:1" x14ac:dyDescent="0.25">
      <c r="A160">
        <v>0.23452729141612216</v>
      </c>
    </row>
    <row r="161" spans="1:1" x14ac:dyDescent="0.25">
      <c r="A161">
        <v>0.17709103928533518</v>
      </c>
    </row>
    <row r="162" spans="1:1" x14ac:dyDescent="0.25">
      <c r="A162">
        <v>-6.3584280567975382E-2</v>
      </c>
    </row>
    <row r="163" spans="1:1" x14ac:dyDescent="0.25">
      <c r="A163">
        <v>-0.30135648637109608</v>
      </c>
    </row>
    <row r="164" spans="1:1" x14ac:dyDescent="0.25">
      <c r="A164">
        <v>0.31765747173063846</v>
      </c>
    </row>
    <row r="165" spans="1:1" x14ac:dyDescent="0.25">
      <c r="A165">
        <v>0.29920457619249896</v>
      </c>
    </row>
    <row r="166" spans="1:1" x14ac:dyDescent="0.25">
      <c r="A166">
        <v>-0.36957798127296648</v>
      </c>
    </row>
    <row r="167" spans="1:1" x14ac:dyDescent="0.25">
      <c r="A167">
        <v>0.16575968711184072</v>
      </c>
    </row>
    <row r="168" spans="1:1" x14ac:dyDescent="0.25">
      <c r="A168">
        <v>0.37506169404780393</v>
      </c>
    </row>
    <row r="169" spans="1:1" x14ac:dyDescent="0.25">
      <c r="A169">
        <v>-5.0541156840099903E-2</v>
      </c>
    </row>
    <row r="170" spans="1:1" x14ac:dyDescent="0.25">
      <c r="A170">
        <v>0.2665333991763541</v>
      </c>
    </row>
    <row r="171" spans="1:1" x14ac:dyDescent="0.25">
      <c r="A171">
        <v>-0.26905785340145066</v>
      </c>
    </row>
    <row r="172" spans="1:1" x14ac:dyDescent="0.25">
      <c r="A172">
        <v>-0.19485844572962896</v>
      </c>
    </row>
    <row r="173" spans="1:1" x14ac:dyDescent="0.25">
      <c r="A173">
        <v>0.12051221793888474</v>
      </c>
    </row>
    <row r="174" spans="1:1" x14ac:dyDescent="0.25">
      <c r="A174">
        <v>0.47970251880677661</v>
      </c>
    </row>
    <row r="175" spans="1:1" x14ac:dyDescent="0.25">
      <c r="A175">
        <v>6.8690441433471319E-2</v>
      </c>
    </row>
    <row r="176" spans="1:1" x14ac:dyDescent="0.25">
      <c r="A176">
        <v>0.31066504776654136</v>
      </c>
    </row>
    <row r="177" spans="1:1" x14ac:dyDescent="0.25">
      <c r="A177">
        <v>-0.11060281450530934</v>
      </c>
    </row>
    <row r="178" spans="1:1" x14ac:dyDescent="0.25">
      <c r="A178">
        <v>0.42882481999318844</v>
      </c>
    </row>
    <row r="179" spans="1:1" x14ac:dyDescent="0.25">
      <c r="A179">
        <v>0.35098503995280506</v>
      </c>
    </row>
    <row r="180" spans="1:1" x14ac:dyDescent="0.25">
      <c r="A180">
        <v>9.3853666674747951E-3</v>
      </c>
    </row>
    <row r="181" spans="1:1" x14ac:dyDescent="0.25">
      <c r="A181">
        <v>-0.12854227397196027</v>
      </c>
    </row>
    <row r="182" spans="1:1" x14ac:dyDescent="0.25">
      <c r="A182">
        <v>-0.12915213463811698</v>
      </c>
    </row>
    <row r="183" spans="1:1" x14ac:dyDescent="0.25">
      <c r="A183">
        <v>-9.2652249606014481E-2</v>
      </c>
    </row>
    <row r="184" spans="1:1" x14ac:dyDescent="0.25">
      <c r="A184">
        <v>-0.28941233336627575</v>
      </c>
    </row>
    <row r="185" spans="1:1" x14ac:dyDescent="0.25">
      <c r="A185">
        <v>0.36190832545299489</v>
      </c>
    </row>
    <row r="186" spans="1:1" x14ac:dyDescent="0.25">
      <c r="A186">
        <v>-0.25306645879073197</v>
      </c>
    </row>
    <row r="187" spans="1:1" x14ac:dyDescent="0.25">
      <c r="A187">
        <v>-0.50885074516324635</v>
      </c>
    </row>
    <row r="188" spans="1:1" x14ac:dyDescent="0.25">
      <c r="A188">
        <v>0.11701873067302317</v>
      </c>
    </row>
    <row r="189" spans="1:1" x14ac:dyDescent="0.25">
      <c r="A189">
        <v>1.8427299304624032E-2</v>
      </c>
    </row>
    <row r="190" spans="1:1" x14ac:dyDescent="0.25">
      <c r="A190">
        <v>0.44955704957382575</v>
      </c>
    </row>
    <row r="191" spans="1:1" x14ac:dyDescent="0.25">
      <c r="A191">
        <v>-0.3656704323542489</v>
      </c>
    </row>
    <row r="192" spans="1:1" x14ac:dyDescent="0.25">
      <c r="A192">
        <v>0.34600222732556213</v>
      </c>
    </row>
    <row r="193" spans="1:1" x14ac:dyDescent="0.25">
      <c r="A193">
        <v>0.71460724795030706</v>
      </c>
    </row>
    <row r="194" spans="1:1" x14ac:dyDescent="0.25">
      <c r="A194">
        <v>0.11387120811888232</v>
      </c>
    </row>
    <row r="195" spans="1:1" x14ac:dyDescent="0.25">
      <c r="A195">
        <v>5.9822135200552261E-2</v>
      </c>
    </row>
    <row r="196" spans="1:1" x14ac:dyDescent="0.25">
      <c r="A196">
        <v>-2.1909789378208532E-3</v>
      </c>
    </row>
    <row r="197" spans="1:1" x14ac:dyDescent="0.25">
      <c r="A197">
        <v>0.2841423673971728</v>
      </c>
    </row>
    <row r="198" spans="1:1" x14ac:dyDescent="0.25">
      <c r="A198">
        <v>0.20649771833208705</v>
      </c>
    </row>
    <row r="199" spans="1:1" x14ac:dyDescent="0.25">
      <c r="A199">
        <v>-0.15578550422578269</v>
      </c>
    </row>
    <row r="200" spans="1:1" x14ac:dyDescent="0.25">
      <c r="A200">
        <v>4.3747952380315445E-2</v>
      </c>
    </row>
    <row r="201" spans="1:1" x14ac:dyDescent="0.25">
      <c r="A201">
        <v>0.20817680915367184</v>
      </c>
    </row>
    <row r="202" spans="1:1" x14ac:dyDescent="0.25">
      <c r="A202">
        <v>0.3931130960720205</v>
      </c>
    </row>
    <row r="203" spans="1:1" x14ac:dyDescent="0.25">
      <c r="A203">
        <v>0.20902072135075361</v>
      </c>
    </row>
    <row r="204" spans="1:1" x14ac:dyDescent="0.25">
      <c r="A204">
        <v>0.38262589128391683</v>
      </c>
    </row>
    <row r="205" spans="1:1" x14ac:dyDescent="0.25">
      <c r="A205">
        <v>0.15567789058172482</v>
      </c>
    </row>
    <row r="206" spans="1:1" x14ac:dyDescent="0.25">
      <c r="A206">
        <v>-0.6316103240890496</v>
      </c>
    </row>
    <row r="207" spans="1:1" x14ac:dyDescent="0.25">
      <c r="A207">
        <v>-0.43126912317590266</v>
      </c>
    </row>
    <row r="208" spans="1:1" x14ac:dyDescent="0.25">
      <c r="A208">
        <v>0.58865909942602201</v>
      </c>
    </row>
    <row r="209" spans="1:1" x14ac:dyDescent="0.25">
      <c r="A209">
        <v>0.5128213165037131</v>
      </c>
    </row>
    <row r="210" spans="1:1" x14ac:dyDescent="0.25">
      <c r="A210">
        <v>4.9487519517231397E-2</v>
      </c>
    </row>
    <row r="211" spans="1:1" x14ac:dyDescent="0.25">
      <c r="A211">
        <v>-8.5641621254782002E-2</v>
      </c>
    </row>
    <row r="212" spans="1:1" x14ac:dyDescent="0.25">
      <c r="A212">
        <v>7.6108046228334669E-2</v>
      </c>
    </row>
    <row r="213" spans="1:1" x14ac:dyDescent="0.25">
      <c r="A213">
        <v>2.0543521345420306E-2</v>
      </c>
    </row>
    <row r="214" spans="1:1" x14ac:dyDescent="0.25">
      <c r="A214">
        <v>-0.37745476272001366</v>
      </c>
    </row>
    <row r="215" spans="1:1" x14ac:dyDescent="0.25">
      <c r="A215">
        <v>-0.25503074102677042</v>
      </c>
    </row>
    <row r="216" spans="1:1" x14ac:dyDescent="0.25">
      <c r="A216">
        <v>8.5241134617074416E-2</v>
      </c>
    </row>
    <row r="217" spans="1:1" x14ac:dyDescent="0.25">
      <c r="A217">
        <v>6.7435943863990794E-2</v>
      </c>
    </row>
    <row r="218" spans="1:1" x14ac:dyDescent="0.25">
      <c r="A218">
        <v>-0.17158456753992438</v>
      </c>
    </row>
    <row r="219" spans="1:1" x14ac:dyDescent="0.25">
      <c r="A219">
        <v>0.25455451318359856</v>
      </c>
    </row>
    <row r="220" spans="1:1" x14ac:dyDescent="0.25">
      <c r="A220">
        <v>-0.28533516122136837</v>
      </c>
    </row>
    <row r="221" spans="1:1" x14ac:dyDescent="0.25">
      <c r="A221">
        <v>-0.30940224548921436</v>
      </c>
    </row>
    <row r="222" spans="1:1" x14ac:dyDescent="0.25">
      <c r="A222">
        <v>0.55705639637107085</v>
      </c>
    </row>
    <row r="223" spans="1:1" x14ac:dyDescent="0.25">
      <c r="A223">
        <v>0.56633106534008182</v>
      </c>
    </row>
    <row r="224" spans="1:1" x14ac:dyDescent="0.25">
      <c r="A224">
        <v>-0.48852341176418884</v>
      </c>
    </row>
    <row r="225" spans="1:1" x14ac:dyDescent="0.25">
      <c r="A225">
        <v>-8.6815333470805726E-3</v>
      </c>
    </row>
    <row r="226" spans="1:1" x14ac:dyDescent="0.25">
      <c r="A226">
        <v>-0.19016480879109701</v>
      </c>
    </row>
    <row r="227" spans="1:1" x14ac:dyDescent="0.25">
      <c r="A227">
        <v>-0.39070108344588067</v>
      </c>
    </row>
    <row r="228" spans="1:1" x14ac:dyDescent="0.25">
      <c r="A228">
        <v>-0.14224380613885207</v>
      </c>
    </row>
    <row r="229" spans="1:1" x14ac:dyDescent="0.25">
      <c r="A229">
        <v>0.5907250232348592</v>
      </c>
    </row>
    <row r="230" spans="1:1" x14ac:dyDescent="0.25">
      <c r="A230">
        <v>-0.42885864196830814</v>
      </c>
    </row>
    <row r="231" spans="1:1" x14ac:dyDescent="0.25">
      <c r="A231">
        <v>-0.47541600760473585</v>
      </c>
    </row>
    <row r="232" spans="1:1" x14ac:dyDescent="0.25">
      <c r="A232">
        <v>0.40350376233730384</v>
      </c>
    </row>
    <row r="233" spans="1:1" x14ac:dyDescent="0.25">
      <c r="A233">
        <v>-0.18306004623263389</v>
      </c>
    </row>
    <row r="234" spans="1:1" x14ac:dyDescent="0.25">
      <c r="A234">
        <v>0.35445169612484151</v>
      </c>
    </row>
    <row r="235" spans="1:1" x14ac:dyDescent="0.25">
      <c r="A235">
        <v>0.58141384011603947</v>
      </c>
    </row>
    <row r="236" spans="1:1" x14ac:dyDescent="0.25">
      <c r="A236">
        <v>-0.24182236177827657</v>
      </c>
    </row>
    <row r="237" spans="1:1" x14ac:dyDescent="0.25">
      <c r="A237">
        <v>-0.46764887691121509</v>
      </c>
    </row>
    <row r="238" spans="1:1" x14ac:dyDescent="0.25">
      <c r="A238">
        <v>-0.19108843446337276</v>
      </c>
    </row>
    <row r="239" spans="1:1" x14ac:dyDescent="0.25">
      <c r="A239">
        <v>-0.12410891266082691</v>
      </c>
    </row>
    <row r="240" spans="1:1" x14ac:dyDescent="0.25">
      <c r="A240">
        <v>0.28857789753852608</v>
      </c>
    </row>
    <row r="241" spans="1:1" x14ac:dyDescent="0.25">
      <c r="A241">
        <v>-0.50654241279397361</v>
      </c>
    </row>
    <row r="242" spans="1:1" x14ac:dyDescent="0.25">
      <c r="A242">
        <v>0.44874576761994839</v>
      </c>
    </row>
    <row r="243" spans="1:1" x14ac:dyDescent="0.25">
      <c r="A243">
        <v>-0.46755969216620952</v>
      </c>
    </row>
    <row r="244" spans="1:1" x14ac:dyDescent="0.25">
      <c r="A244">
        <v>-0.51815152181273294</v>
      </c>
    </row>
    <row r="245" spans="1:1" x14ac:dyDescent="0.25">
      <c r="A245">
        <v>-0.22354241992653887</v>
      </c>
    </row>
    <row r="246" spans="1:1" x14ac:dyDescent="0.25">
      <c r="A246">
        <v>8.3013413351455081E-2</v>
      </c>
    </row>
    <row r="247" spans="1:1" x14ac:dyDescent="0.25">
      <c r="A247">
        <v>-4.1979938407640936E-2</v>
      </c>
    </row>
    <row r="248" spans="1:1" x14ac:dyDescent="0.25">
      <c r="A248">
        <v>5.8487298547259231E-2</v>
      </c>
    </row>
    <row r="249" spans="1:1" x14ac:dyDescent="0.25">
      <c r="A249">
        <v>0.14360833687070962</v>
      </c>
    </row>
    <row r="250" spans="1:1" x14ac:dyDescent="0.25">
      <c r="A250">
        <v>0.43597671159988943</v>
      </c>
    </row>
    <row r="251" spans="1:1" x14ac:dyDescent="0.25">
      <c r="A251">
        <v>-0.5512315094292668</v>
      </c>
    </row>
    <row r="252" spans="1:1" x14ac:dyDescent="0.25">
      <c r="A252">
        <v>0.36173462756877206</v>
      </c>
    </row>
    <row r="253" spans="1:1" x14ac:dyDescent="0.25">
      <c r="A253">
        <v>-0.14923975755877114</v>
      </c>
    </row>
    <row r="254" spans="1:1" x14ac:dyDescent="0.25">
      <c r="A254">
        <v>-0.65036602566239321</v>
      </c>
    </row>
    <row r="255" spans="1:1" x14ac:dyDescent="0.25">
      <c r="A255">
        <v>-0.32265160673172827</v>
      </c>
    </row>
    <row r="256" spans="1:1" x14ac:dyDescent="0.25">
      <c r="A256">
        <v>0.43923617071807791</v>
      </c>
    </row>
    <row r="257" spans="1:1" x14ac:dyDescent="0.25">
      <c r="A257">
        <v>8.6899537231226301E-2</v>
      </c>
    </row>
    <row r="258" spans="1:1" x14ac:dyDescent="0.25">
      <c r="A258">
        <v>9.4630387573089947E-2</v>
      </c>
    </row>
    <row r="259" spans="1:1" x14ac:dyDescent="0.25">
      <c r="A259">
        <v>-0.26248403051682895</v>
      </c>
    </row>
    <row r="260" spans="1:1" x14ac:dyDescent="0.25">
      <c r="A260">
        <v>-0.355402258976588</v>
      </c>
    </row>
    <row r="261" spans="1:1" x14ac:dyDescent="0.25">
      <c r="A261">
        <v>8.6089922793036622E-2</v>
      </c>
    </row>
    <row r="262" spans="1:1" x14ac:dyDescent="0.25">
      <c r="A262">
        <v>0.11825362668658146</v>
      </c>
    </row>
    <row r="263" spans="1:1" x14ac:dyDescent="0.25">
      <c r="A263">
        <v>-0.16118239635715728</v>
      </c>
    </row>
    <row r="264" spans="1:1" x14ac:dyDescent="0.25">
      <c r="A264">
        <v>0.4899138178978717</v>
      </c>
    </row>
    <row r="265" spans="1:1" x14ac:dyDescent="0.25">
      <c r="A265">
        <v>0.38726678044094809</v>
      </c>
    </row>
    <row r="266" spans="1:1" x14ac:dyDescent="0.25">
      <c r="A266">
        <v>-0.25875016327535422</v>
      </c>
    </row>
    <row r="267" spans="1:1" x14ac:dyDescent="0.25">
      <c r="A267">
        <v>5.2042666140537104E-2</v>
      </c>
    </row>
    <row r="268" spans="1:1" x14ac:dyDescent="0.25">
      <c r="A268">
        <v>0.37404335335877298</v>
      </c>
    </row>
    <row r="269" spans="1:1" x14ac:dyDescent="0.25">
      <c r="A269">
        <v>-0.39064292421678998</v>
      </c>
    </row>
    <row r="270" spans="1:1" x14ac:dyDescent="0.25">
      <c r="A270">
        <v>-0.302934567975434</v>
      </c>
    </row>
    <row r="271" spans="1:1" x14ac:dyDescent="0.25">
      <c r="A271">
        <v>-0.24157158447146448</v>
      </c>
    </row>
    <row r="272" spans="1:1" x14ac:dyDescent="0.25">
      <c r="A272">
        <v>0.25575933775548149</v>
      </c>
    </row>
    <row r="273" spans="1:1" x14ac:dyDescent="0.25">
      <c r="A273">
        <v>0.13468766574610716</v>
      </c>
    </row>
    <row r="274" spans="1:1" x14ac:dyDescent="0.25">
      <c r="A274">
        <v>0.16545777626451882</v>
      </c>
    </row>
    <row r="275" spans="1:1" x14ac:dyDescent="0.25">
      <c r="A275">
        <v>0.32862074625343851</v>
      </c>
    </row>
    <row r="276" spans="1:1" x14ac:dyDescent="0.25">
      <c r="A276">
        <v>-0.38090121739459321</v>
      </c>
    </row>
    <row r="277" spans="1:1" x14ac:dyDescent="0.25">
      <c r="A277">
        <v>3.9755103642462762E-3</v>
      </c>
    </row>
    <row r="278" spans="1:1" x14ac:dyDescent="0.25">
      <c r="A278">
        <v>-9.0231249039795056E-2</v>
      </c>
    </row>
    <row r="279" spans="1:1" x14ac:dyDescent="0.25">
      <c r="A279">
        <v>0.46597550920848407</v>
      </c>
    </row>
    <row r="280" spans="1:1" x14ac:dyDescent="0.25">
      <c r="A280">
        <v>0.35536234468384997</v>
      </c>
    </row>
    <row r="281" spans="1:1" x14ac:dyDescent="0.25">
      <c r="A281">
        <v>0.64490733018250268</v>
      </c>
    </row>
    <row r="282" spans="1:1" x14ac:dyDescent="0.25">
      <c r="A282">
        <v>0.42932434489416366</v>
      </c>
    </row>
    <row r="283" spans="1:1" x14ac:dyDescent="0.25">
      <c r="A283">
        <v>0.2496081037158433</v>
      </c>
    </row>
    <row r="284" spans="1:1" x14ac:dyDescent="0.25">
      <c r="A284">
        <v>-0.52396961168879996</v>
      </c>
    </row>
    <row r="285" spans="1:1" x14ac:dyDescent="0.25">
      <c r="A285">
        <v>-6.6563383719266303E-2</v>
      </c>
    </row>
    <row r="286" spans="1:1" x14ac:dyDescent="0.25">
      <c r="A286">
        <v>0.11189647177381436</v>
      </c>
    </row>
    <row r="287" spans="1:1" x14ac:dyDescent="0.25">
      <c r="A287">
        <v>-0.16011156847913982</v>
      </c>
    </row>
    <row r="288" spans="1:1" x14ac:dyDescent="0.25">
      <c r="A288">
        <v>-0.30240621375890708</v>
      </c>
    </row>
    <row r="289" spans="1:1" x14ac:dyDescent="0.25">
      <c r="A289">
        <v>-0.37799184444915834</v>
      </c>
    </row>
    <row r="290" spans="1:1" x14ac:dyDescent="0.25">
      <c r="A290">
        <v>0.26308182121725232</v>
      </c>
    </row>
    <row r="291" spans="1:1" x14ac:dyDescent="0.25">
      <c r="A291">
        <v>0.12463568149992013</v>
      </c>
    </row>
    <row r="292" spans="1:1" x14ac:dyDescent="0.25">
      <c r="A292">
        <v>-0.37496356726557073</v>
      </c>
    </row>
    <row r="293" spans="1:1" x14ac:dyDescent="0.25">
      <c r="A293">
        <v>0.27190289131166445</v>
      </c>
    </row>
    <row r="294" spans="1:1" x14ac:dyDescent="0.25">
      <c r="A294">
        <v>-4.1186618546740258E-2</v>
      </c>
    </row>
    <row r="295" spans="1:1" x14ac:dyDescent="0.25">
      <c r="A295">
        <v>0.48417523899797077</v>
      </c>
    </row>
    <row r="296" spans="1:1" x14ac:dyDescent="0.25">
      <c r="A296">
        <v>-9.4411145123775034E-2</v>
      </c>
    </row>
    <row r="297" spans="1:1" x14ac:dyDescent="0.25">
      <c r="A297">
        <v>9.3681327729499053E-2</v>
      </c>
    </row>
    <row r="298" spans="1:1" x14ac:dyDescent="0.25">
      <c r="A298">
        <v>-0.17099088898385603</v>
      </c>
    </row>
    <row r="299" spans="1:1" x14ac:dyDescent="0.25">
      <c r="A299">
        <v>0.47358630039875343</v>
      </c>
    </row>
    <row r="300" spans="1:1" x14ac:dyDescent="0.25">
      <c r="A300">
        <v>0.10334781999246216</v>
      </c>
    </row>
    <row r="301" spans="1:1" x14ac:dyDescent="0.25">
      <c r="A301">
        <v>-0.39757242083073496</v>
      </c>
    </row>
    <row r="302" spans="1:1" x14ac:dyDescent="0.25">
      <c r="A302">
        <v>-0.31884445411824003</v>
      </c>
    </row>
    <row r="303" spans="1:1" x14ac:dyDescent="0.25">
      <c r="A303">
        <v>0.70926483273525232</v>
      </c>
    </row>
    <row r="304" spans="1:1" x14ac:dyDescent="0.25">
      <c r="A304">
        <v>4.9806465603538207E-2</v>
      </c>
    </row>
    <row r="305" spans="1:1" x14ac:dyDescent="0.25">
      <c r="A305">
        <v>0.56388230065793021</v>
      </c>
    </row>
    <row r="306" spans="1:1" x14ac:dyDescent="0.25">
      <c r="A306">
        <v>-8.8287977329388145E-2</v>
      </c>
    </row>
    <row r="307" spans="1:1" x14ac:dyDescent="0.25">
      <c r="A307">
        <v>-0.39150107250904298</v>
      </c>
    </row>
    <row r="308" spans="1:1" x14ac:dyDescent="0.25">
      <c r="A308">
        <v>-0.27258769276982808</v>
      </c>
    </row>
    <row r="309" spans="1:1" x14ac:dyDescent="0.25">
      <c r="A309">
        <v>-8.5498082289121993E-2</v>
      </c>
    </row>
    <row r="310" spans="1:1" x14ac:dyDescent="0.25">
      <c r="A310">
        <v>-0.36057231427974507</v>
      </c>
    </row>
    <row r="311" spans="1:1" x14ac:dyDescent="0.25">
      <c r="A311">
        <v>4.9761766626717434E-2</v>
      </c>
    </row>
    <row r="312" spans="1:1" x14ac:dyDescent="0.25">
      <c r="A312">
        <v>0.13605563100636814</v>
      </c>
    </row>
    <row r="313" spans="1:1" x14ac:dyDescent="0.25">
      <c r="A313">
        <v>-0.16194412020034793</v>
      </c>
    </row>
    <row r="314" spans="1:1" x14ac:dyDescent="0.25">
      <c r="A314">
        <v>0.50794354911862349</v>
      </c>
    </row>
    <row r="315" spans="1:1" x14ac:dyDescent="0.25">
      <c r="A315">
        <v>3.7341094855300141E-2</v>
      </c>
    </row>
    <row r="316" spans="1:1" x14ac:dyDescent="0.25">
      <c r="A316">
        <v>-0.17190535929257675</v>
      </c>
    </row>
    <row r="317" spans="1:1" x14ac:dyDescent="0.25">
      <c r="A317">
        <v>0.21063022695557665</v>
      </c>
    </row>
    <row r="318" spans="1:1" x14ac:dyDescent="0.25">
      <c r="A318">
        <v>0.22518637972377539</v>
      </c>
    </row>
    <row r="319" spans="1:1" x14ac:dyDescent="0.25">
      <c r="A319">
        <v>0.42470776200772331</v>
      </c>
    </row>
    <row r="320" spans="1:1" x14ac:dyDescent="0.25">
      <c r="A320">
        <v>8.1331650586264875E-2</v>
      </c>
    </row>
    <row r="321" spans="1:1" x14ac:dyDescent="0.25">
      <c r="A321">
        <v>0.22174230999517242</v>
      </c>
    </row>
    <row r="322" spans="1:1" x14ac:dyDescent="0.25">
      <c r="A322">
        <v>0.242112765358618</v>
      </c>
    </row>
    <row r="323" spans="1:1" x14ac:dyDescent="0.25">
      <c r="A323">
        <v>0.53285861392753875</v>
      </c>
    </row>
    <row r="324" spans="1:1" x14ac:dyDescent="0.25">
      <c r="A324">
        <v>0.69803521812316982</v>
      </c>
    </row>
    <row r="325" spans="1:1" x14ac:dyDescent="0.25">
      <c r="A325">
        <v>-0.19564167476308586</v>
      </c>
    </row>
    <row r="326" spans="1:1" x14ac:dyDescent="0.25">
      <c r="A326">
        <v>2.1736943744246316E-2</v>
      </c>
    </row>
    <row r="327" spans="1:1" x14ac:dyDescent="0.25">
      <c r="A327">
        <v>-2.6288136316902497E-2</v>
      </c>
    </row>
    <row r="328" spans="1:1" x14ac:dyDescent="0.25">
      <c r="A328">
        <v>0.13283420927351483</v>
      </c>
    </row>
    <row r="329" spans="1:1" x14ac:dyDescent="0.25">
      <c r="A329">
        <v>0.29571378496495099</v>
      </c>
    </row>
    <row r="330" spans="1:1" x14ac:dyDescent="0.25">
      <c r="A330">
        <v>0.65769541346800775</v>
      </c>
    </row>
    <row r="331" spans="1:1" x14ac:dyDescent="0.25">
      <c r="A331">
        <v>0.13696734998030569</v>
      </c>
    </row>
    <row r="332" spans="1:1" x14ac:dyDescent="0.25">
      <c r="A332">
        <v>0.519775161684912</v>
      </c>
    </row>
    <row r="333" spans="1:1" x14ac:dyDescent="0.25">
      <c r="A333">
        <v>-0.47293942349019763</v>
      </c>
    </row>
    <row r="334" spans="1:1" x14ac:dyDescent="0.25">
      <c r="A334">
        <v>0.13301743610913114</v>
      </c>
    </row>
    <row r="335" spans="1:1" x14ac:dyDescent="0.25">
      <c r="A335">
        <v>0.33429020509734059</v>
      </c>
    </row>
    <row r="336" spans="1:1" x14ac:dyDescent="0.25">
      <c r="A336">
        <v>0.33596617913022309</v>
      </c>
    </row>
    <row r="337" spans="1:1" x14ac:dyDescent="0.25">
      <c r="A337">
        <v>0.13710219773900273</v>
      </c>
    </row>
    <row r="338" spans="1:1" x14ac:dyDescent="0.25">
      <c r="A338">
        <v>0.45905938451567252</v>
      </c>
    </row>
    <row r="339" spans="1:1" x14ac:dyDescent="0.25">
      <c r="A339">
        <v>-8.8932899923857223E-2</v>
      </c>
    </row>
    <row r="340" spans="1:1" x14ac:dyDescent="0.25">
      <c r="A340">
        <v>0.33760883401456543</v>
      </c>
    </row>
    <row r="341" spans="1:1" x14ac:dyDescent="0.25">
      <c r="A341">
        <v>-0.30406464222634905</v>
      </c>
    </row>
    <row r="342" spans="1:1" x14ac:dyDescent="0.25">
      <c r="A342">
        <v>0.61066314821417755</v>
      </c>
    </row>
    <row r="343" spans="1:1" x14ac:dyDescent="0.25">
      <c r="A343">
        <v>0.50134303939627556</v>
      </c>
    </row>
    <row r="344" spans="1:1" x14ac:dyDescent="0.25">
      <c r="A344">
        <v>1.9205106040473641E-2</v>
      </c>
    </row>
    <row r="345" spans="1:1" x14ac:dyDescent="0.25">
      <c r="A345">
        <v>-0.15079082714696099</v>
      </c>
    </row>
    <row r="346" spans="1:1" x14ac:dyDescent="0.25">
      <c r="A346">
        <v>-0.23254461390166309</v>
      </c>
    </row>
    <row r="347" spans="1:1" x14ac:dyDescent="0.25">
      <c r="A347">
        <v>-0.22268258461347937</v>
      </c>
    </row>
    <row r="348" spans="1:1" x14ac:dyDescent="0.25">
      <c r="A348">
        <v>0.6008240022023692</v>
      </c>
    </row>
    <row r="349" spans="1:1" x14ac:dyDescent="0.25">
      <c r="A349">
        <v>0.29107884459480304</v>
      </c>
    </row>
    <row r="350" spans="1:1" x14ac:dyDescent="0.25">
      <c r="A350">
        <v>-0.50927980223513047</v>
      </c>
    </row>
    <row r="351" spans="1:1" x14ac:dyDescent="0.25">
      <c r="A351">
        <v>0.23278496934916096</v>
      </c>
    </row>
    <row r="352" spans="1:1" x14ac:dyDescent="0.25">
      <c r="A352">
        <v>-0.20217043850287114</v>
      </c>
    </row>
    <row r="353" spans="1:1" x14ac:dyDescent="0.25">
      <c r="A353">
        <v>-0.61578378944523116</v>
      </c>
    </row>
    <row r="354" spans="1:1" x14ac:dyDescent="0.25">
      <c r="A354">
        <v>0.33199736447226719</v>
      </c>
    </row>
    <row r="355" spans="1:1" x14ac:dyDescent="0.25">
      <c r="A355">
        <v>-8.0794667401968376E-2</v>
      </c>
    </row>
    <row r="356" spans="1:1" x14ac:dyDescent="0.25">
      <c r="A356">
        <v>-0.39447201275085597</v>
      </c>
    </row>
    <row r="357" spans="1:1" x14ac:dyDescent="0.25">
      <c r="A357">
        <v>-0.20566694910296224</v>
      </c>
    </row>
    <row r="358" spans="1:1" x14ac:dyDescent="0.25">
      <c r="A358">
        <v>0.20850262383262713</v>
      </c>
    </row>
    <row r="359" spans="1:1" x14ac:dyDescent="0.25">
      <c r="A359">
        <v>-0.18550526097456146</v>
      </c>
    </row>
    <row r="360" spans="1:1" x14ac:dyDescent="0.25">
      <c r="A360">
        <v>-0.3166874923938271</v>
      </c>
    </row>
    <row r="361" spans="1:1" x14ac:dyDescent="0.25">
      <c r="A361">
        <v>-0.23895648647853907</v>
      </c>
    </row>
    <row r="362" spans="1:1" x14ac:dyDescent="0.25">
      <c r="A362">
        <v>-6.6489452475581023E-2</v>
      </c>
    </row>
    <row r="363" spans="1:1" x14ac:dyDescent="0.25">
      <c r="A363">
        <v>-8.3819258403783695E-2</v>
      </c>
    </row>
    <row r="364" spans="1:1" x14ac:dyDescent="0.25">
      <c r="A364">
        <v>0.56722989241867405</v>
      </c>
    </row>
    <row r="365" spans="1:1" x14ac:dyDescent="0.25">
      <c r="A365">
        <v>7.0958688002622894E-2</v>
      </c>
    </row>
    <row r="366" spans="1:1" x14ac:dyDescent="0.25">
      <c r="A366">
        <v>0.5444346599111044</v>
      </c>
    </row>
    <row r="367" spans="1:1" x14ac:dyDescent="0.25">
      <c r="A367">
        <v>0.3868593050041888</v>
      </c>
    </row>
    <row r="368" spans="1:1" x14ac:dyDescent="0.25">
      <c r="A368">
        <v>4.8270926195470354E-2</v>
      </c>
    </row>
    <row r="369" spans="1:1" x14ac:dyDescent="0.25">
      <c r="A369">
        <v>-0.16264631018723555</v>
      </c>
    </row>
    <row r="370" spans="1:1" x14ac:dyDescent="0.25">
      <c r="A370">
        <v>0.10866603646128674</v>
      </c>
    </row>
    <row r="371" spans="1:1" x14ac:dyDescent="0.25">
      <c r="A371">
        <v>0.11694253231562469</v>
      </c>
    </row>
    <row r="372" spans="1:1" x14ac:dyDescent="0.25">
      <c r="A372">
        <v>-0.15986420949233793</v>
      </c>
    </row>
    <row r="373" spans="1:1" x14ac:dyDescent="0.25">
      <c r="A373">
        <v>-0.39911393245072524</v>
      </c>
    </row>
    <row r="374" spans="1:1" x14ac:dyDescent="0.25">
      <c r="A374">
        <v>8.9242008289643487E-2</v>
      </c>
    </row>
    <row r="375" spans="1:1" x14ac:dyDescent="0.25">
      <c r="A375">
        <v>0.19899435259871229</v>
      </c>
    </row>
    <row r="376" spans="1:1" x14ac:dyDescent="0.25">
      <c r="A376">
        <v>0.21734473443177021</v>
      </c>
    </row>
    <row r="377" spans="1:1" x14ac:dyDescent="0.25">
      <c r="A377">
        <v>0.29555278076693492</v>
      </c>
    </row>
    <row r="378" spans="1:1" x14ac:dyDescent="0.25">
      <c r="A378">
        <v>0.8022210409101731</v>
      </c>
    </row>
    <row r="379" spans="1:1" x14ac:dyDescent="0.25">
      <c r="A379">
        <v>0.18355239529292691</v>
      </c>
    </row>
    <row r="380" spans="1:1" x14ac:dyDescent="0.25">
      <c r="A380">
        <v>0.67165675415404069</v>
      </c>
    </row>
    <row r="381" spans="1:1" x14ac:dyDescent="0.25">
      <c r="A381">
        <v>-0.16024166205312598</v>
      </c>
    </row>
    <row r="382" spans="1:1" x14ac:dyDescent="0.25">
      <c r="A382">
        <v>-0.27387867312520059</v>
      </c>
    </row>
    <row r="383" spans="1:1" x14ac:dyDescent="0.25">
      <c r="A383">
        <v>0.33815344238536171</v>
      </c>
    </row>
    <row r="384" spans="1:1" x14ac:dyDescent="0.25">
      <c r="A384">
        <v>0.43592035031545218</v>
      </c>
    </row>
    <row r="385" spans="1:1" x14ac:dyDescent="0.25">
      <c r="A385">
        <v>-0.18260455330871553</v>
      </c>
    </row>
    <row r="386" spans="1:1" x14ac:dyDescent="0.25">
      <c r="A386">
        <v>0.28299063268862429</v>
      </c>
    </row>
    <row r="387" spans="1:1" x14ac:dyDescent="0.25">
      <c r="A387">
        <v>0.16723845411685195</v>
      </c>
    </row>
    <row r="388" spans="1:1" x14ac:dyDescent="0.25">
      <c r="A388">
        <v>0.30075244927369588</v>
      </c>
    </row>
    <row r="389" spans="1:1" x14ac:dyDescent="0.25">
      <c r="A389">
        <v>-6.1916171764663665E-2</v>
      </c>
    </row>
    <row r="390" spans="1:1" x14ac:dyDescent="0.25">
      <c r="A390">
        <v>-0.46054388581263161</v>
      </c>
    </row>
    <row r="391" spans="1:1" x14ac:dyDescent="0.25">
      <c r="A391">
        <v>-0.48386212322160393</v>
      </c>
    </row>
    <row r="392" spans="1:1" x14ac:dyDescent="0.25">
      <c r="A392">
        <v>-0.22673513882877253</v>
      </c>
    </row>
    <row r="393" spans="1:1" x14ac:dyDescent="0.25">
      <c r="A393">
        <v>-0.28668816063907837</v>
      </c>
    </row>
    <row r="394" spans="1:1" x14ac:dyDescent="0.25">
      <c r="A394">
        <v>0.40974062119602217</v>
      </c>
    </row>
    <row r="395" spans="1:1" x14ac:dyDescent="0.25">
      <c r="A395">
        <v>0.33217763305020437</v>
      </c>
    </row>
    <row r="396" spans="1:1" x14ac:dyDescent="0.25">
      <c r="A396">
        <v>2.7439056597831395E-2</v>
      </c>
    </row>
    <row r="397" spans="1:1" x14ac:dyDescent="0.25">
      <c r="A397">
        <v>0.26008587760377078</v>
      </c>
    </row>
    <row r="398" spans="1:1" x14ac:dyDescent="0.25">
      <c r="A398">
        <v>0.16302455177671485</v>
      </c>
    </row>
    <row r="399" spans="1:1" x14ac:dyDescent="0.25">
      <c r="A399">
        <v>0.12489546461365722</v>
      </c>
    </row>
    <row r="400" spans="1:1" x14ac:dyDescent="0.25">
      <c r="A400">
        <v>9.0088494903723199E-2</v>
      </c>
    </row>
    <row r="401" spans="1:1" x14ac:dyDescent="0.25">
      <c r="A401">
        <v>-0.46445428350092505</v>
      </c>
    </row>
    <row r="402" spans="1:1" x14ac:dyDescent="0.25">
      <c r="A402">
        <v>-0.19182894527513347</v>
      </c>
    </row>
    <row r="403" spans="1:1" x14ac:dyDescent="0.25">
      <c r="A403">
        <v>-0.12884509414290557</v>
      </c>
    </row>
    <row r="404" spans="1:1" x14ac:dyDescent="0.25">
      <c r="A404">
        <v>-0.17334910015777241</v>
      </c>
    </row>
    <row r="405" spans="1:1" x14ac:dyDescent="0.25">
      <c r="A405">
        <v>-5.3723105235185697E-2</v>
      </c>
    </row>
    <row r="406" spans="1:1" x14ac:dyDescent="0.25">
      <c r="A406">
        <v>3.2683084658614817E-2</v>
      </c>
    </row>
    <row r="407" spans="1:1" x14ac:dyDescent="0.25">
      <c r="A407">
        <v>0.15899982883921077</v>
      </c>
    </row>
    <row r="408" spans="1:1" x14ac:dyDescent="0.25">
      <c r="A408">
        <v>0.36239877338711263</v>
      </c>
    </row>
    <row r="409" spans="1:1" x14ac:dyDescent="0.25">
      <c r="A409">
        <v>0.53761320022190084</v>
      </c>
    </row>
    <row r="410" spans="1:1" x14ac:dyDescent="0.25">
      <c r="A410">
        <v>-0.1458826039051638</v>
      </c>
    </row>
    <row r="411" spans="1:1" x14ac:dyDescent="0.25">
      <c r="A411">
        <v>0.28103411778165999</v>
      </c>
    </row>
    <row r="412" spans="1:1" x14ac:dyDescent="0.25">
      <c r="A412">
        <v>0.45325090443511362</v>
      </c>
    </row>
    <row r="413" spans="1:1" x14ac:dyDescent="0.25">
      <c r="A413">
        <v>-0.22071038834904941</v>
      </c>
    </row>
    <row r="414" spans="1:1" x14ac:dyDescent="0.25">
      <c r="A414">
        <v>-0.18664383774849275</v>
      </c>
    </row>
    <row r="415" spans="1:1" x14ac:dyDescent="0.25">
      <c r="A415">
        <v>-0.16628352555201964</v>
      </c>
    </row>
    <row r="416" spans="1:1" x14ac:dyDescent="0.25">
      <c r="A416">
        <v>0.22751628844446037</v>
      </c>
    </row>
    <row r="417" spans="1:1" x14ac:dyDescent="0.25">
      <c r="A417">
        <v>0.36568719385161508</v>
      </c>
    </row>
    <row r="418" spans="1:1" x14ac:dyDescent="0.25">
      <c r="A418">
        <v>-0.23389980357163545</v>
      </c>
    </row>
    <row r="419" spans="1:1" x14ac:dyDescent="0.25">
      <c r="A419">
        <v>-6.4535655512944878E-2</v>
      </c>
    </row>
    <row r="420" spans="1:1" x14ac:dyDescent="0.25">
      <c r="A420">
        <v>-0.8744370385839354</v>
      </c>
    </row>
    <row r="421" spans="1:1" x14ac:dyDescent="0.25">
      <c r="A421">
        <v>-0.3434202955398365</v>
      </c>
    </row>
    <row r="422" spans="1:1" x14ac:dyDescent="0.25">
      <c r="A422">
        <v>0.24311604226832029</v>
      </c>
    </row>
    <row r="423" spans="1:1" x14ac:dyDescent="0.25">
      <c r="A423">
        <v>0.25303759976341705</v>
      </c>
    </row>
    <row r="424" spans="1:1" x14ac:dyDescent="0.25">
      <c r="A424">
        <v>0.38609988939509976</v>
      </c>
    </row>
    <row r="425" spans="1:1" x14ac:dyDescent="0.25">
      <c r="A425">
        <v>-0.29155995672736829</v>
      </c>
    </row>
    <row r="426" spans="1:1" x14ac:dyDescent="0.25">
      <c r="A426">
        <v>-3.1336529421757735E-2</v>
      </c>
    </row>
    <row r="427" spans="1:1" x14ac:dyDescent="0.25">
      <c r="A427">
        <v>-8.5019342221471297E-2</v>
      </c>
    </row>
    <row r="428" spans="1:1" x14ac:dyDescent="0.25">
      <c r="A428">
        <v>0.35525825342335454</v>
      </c>
    </row>
    <row r="429" spans="1:1" x14ac:dyDescent="0.25">
      <c r="A429">
        <v>-0.58325002661818159</v>
      </c>
    </row>
    <row r="430" spans="1:1" x14ac:dyDescent="0.25">
      <c r="A430">
        <v>-0.65246657941623831</v>
      </c>
    </row>
    <row r="431" spans="1:1" x14ac:dyDescent="0.25">
      <c r="A431">
        <v>-0.1279478478818433</v>
      </c>
    </row>
    <row r="432" spans="1:1" x14ac:dyDescent="0.25">
      <c r="A432">
        <v>1.7524068361492957E-2</v>
      </c>
    </row>
    <row r="433" spans="1:1" x14ac:dyDescent="0.25">
      <c r="A433">
        <v>0.19630505548478869</v>
      </c>
    </row>
    <row r="434" spans="1:1" x14ac:dyDescent="0.25">
      <c r="A434">
        <v>-0.1735396821647148</v>
      </c>
    </row>
    <row r="435" spans="1:1" x14ac:dyDescent="0.25">
      <c r="A435">
        <v>-9.9063913131201553E-2</v>
      </c>
    </row>
    <row r="436" spans="1:1" x14ac:dyDescent="0.25">
      <c r="A436">
        <v>-0.47486881979854195</v>
      </c>
    </row>
    <row r="437" spans="1:1" x14ac:dyDescent="0.25">
      <c r="A437">
        <v>0.47462819299687797</v>
      </c>
    </row>
    <row r="438" spans="1:1" x14ac:dyDescent="0.25">
      <c r="A438">
        <v>0.45382490732816577</v>
      </c>
    </row>
    <row r="439" spans="1:1" x14ac:dyDescent="0.25">
      <c r="A439">
        <v>0.24484176604377395</v>
      </c>
    </row>
    <row r="440" spans="1:1" x14ac:dyDescent="0.25">
      <c r="A440">
        <v>0.33545041203918396</v>
      </c>
    </row>
    <row r="441" spans="1:1" x14ac:dyDescent="0.25">
      <c r="A441">
        <v>-0.38385401865741958</v>
      </c>
    </row>
    <row r="442" spans="1:1" x14ac:dyDescent="0.25">
      <c r="A442">
        <v>-0.31255934376849731</v>
      </c>
    </row>
    <row r="443" spans="1:1" x14ac:dyDescent="0.25">
      <c r="A443">
        <v>1.3937883816961826E-2</v>
      </c>
    </row>
    <row r="444" spans="1:1" x14ac:dyDescent="0.25">
      <c r="A444">
        <v>8.2254171087027705E-2</v>
      </c>
    </row>
    <row r="445" spans="1:1" x14ac:dyDescent="0.25">
      <c r="A445">
        <v>5.3716121836513718E-2</v>
      </c>
    </row>
    <row r="446" spans="1:1" x14ac:dyDescent="0.25">
      <c r="A446">
        <v>-0.59951070737896017</v>
      </c>
    </row>
    <row r="447" spans="1:1" x14ac:dyDescent="0.25">
      <c r="A447">
        <v>-0.52741765607755342</v>
      </c>
    </row>
    <row r="448" spans="1:1" x14ac:dyDescent="0.25">
      <c r="A448">
        <v>0.43872456570685209</v>
      </c>
    </row>
    <row r="449" spans="1:1" x14ac:dyDescent="0.25">
      <c r="A449">
        <v>-0.51021060922824579</v>
      </c>
    </row>
    <row r="450" spans="1:1" x14ac:dyDescent="0.25">
      <c r="A450">
        <v>4.3773477575347157E-3</v>
      </c>
    </row>
    <row r="451" spans="1:1" x14ac:dyDescent="0.25">
      <c r="A451">
        <v>-0.19287639015497909</v>
      </c>
    </row>
    <row r="452" spans="1:1" x14ac:dyDescent="0.25">
      <c r="A452">
        <v>0.13994224948315104</v>
      </c>
    </row>
    <row r="453" spans="1:1" x14ac:dyDescent="0.25">
      <c r="A453">
        <v>0.11913936151318948</v>
      </c>
    </row>
    <row r="454" spans="1:1" x14ac:dyDescent="0.25">
      <c r="A454">
        <v>0.2106387795663974</v>
      </c>
    </row>
    <row r="455" spans="1:1" x14ac:dyDescent="0.25">
      <c r="A455">
        <v>0.57812415237541503</v>
      </c>
    </row>
    <row r="456" spans="1:1" x14ac:dyDescent="0.25">
      <c r="A456">
        <v>-0.15948977167273015</v>
      </c>
    </row>
    <row r="457" spans="1:1" x14ac:dyDescent="0.25">
      <c r="A457">
        <v>0.12250564111435645</v>
      </c>
    </row>
    <row r="458" spans="1:1" x14ac:dyDescent="0.25">
      <c r="A458">
        <v>0.23956872499455623</v>
      </c>
    </row>
    <row r="459" spans="1:1" x14ac:dyDescent="0.25">
      <c r="A459">
        <v>-0.35795993094556255</v>
      </c>
    </row>
    <row r="460" spans="1:1" x14ac:dyDescent="0.25">
      <c r="A460">
        <v>-0.33224988638421976</v>
      </c>
    </row>
    <row r="461" spans="1:1" x14ac:dyDescent="0.25">
      <c r="A461">
        <v>-8.712309032177408E-2</v>
      </c>
    </row>
    <row r="462" spans="1:1" x14ac:dyDescent="0.25">
      <c r="A462">
        <v>-0.13444395963937383</v>
      </c>
    </row>
    <row r="463" spans="1:1" x14ac:dyDescent="0.25">
      <c r="A463">
        <v>-0.1248293086970909</v>
      </c>
    </row>
    <row r="464" spans="1:1" x14ac:dyDescent="0.25">
      <c r="A464">
        <v>-0.5175781896835866</v>
      </c>
    </row>
    <row r="465" spans="1:1" x14ac:dyDescent="0.25">
      <c r="A465">
        <v>0.3535766353655051</v>
      </c>
    </row>
    <row r="466" spans="1:1" x14ac:dyDescent="0.25">
      <c r="A466">
        <v>0.75882364256150614</v>
      </c>
    </row>
    <row r="467" spans="1:1" x14ac:dyDescent="0.25">
      <c r="A467">
        <v>-6.1181709947915414E-2</v>
      </c>
    </row>
    <row r="468" spans="1:1" x14ac:dyDescent="0.25">
      <c r="A468">
        <v>-0.32599783878668404</v>
      </c>
    </row>
    <row r="469" spans="1:1" x14ac:dyDescent="0.25">
      <c r="A469">
        <v>0.19008820418774655</v>
      </c>
    </row>
    <row r="470" spans="1:1" x14ac:dyDescent="0.25">
      <c r="A470">
        <v>-5.4236762420432766E-2</v>
      </c>
    </row>
    <row r="471" spans="1:1" x14ac:dyDescent="0.25">
      <c r="A471">
        <v>0.14898023973332383</v>
      </c>
    </row>
    <row r="472" spans="1:1" x14ac:dyDescent="0.25">
      <c r="A472">
        <v>2.2902665083502881E-3</v>
      </c>
    </row>
    <row r="473" spans="1:1" x14ac:dyDescent="0.25">
      <c r="A473">
        <v>0.67683393007662696</v>
      </c>
    </row>
    <row r="474" spans="1:1" x14ac:dyDescent="0.25">
      <c r="A474">
        <v>-0.54202996241011614</v>
      </c>
    </row>
    <row r="475" spans="1:1" x14ac:dyDescent="0.25">
      <c r="A475">
        <v>0.46719103682745494</v>
      </c>
    </row>
    <row r="476" spans="1:1" x14ac:dyDescent="0.25">
      <c r="A476">
        <v>6.4006659690746606E-3</v>
      </c>
    </row>
    <row r="477" spans="1:1" x14ac:dyDescent="0.25">
      <c r="A477">
        <v>-0.43346119880256034</v>
      </c>
    </row>
    <row r="478" spans="1:1" x14ac:dyDescent="0.25">
      <c r="A478">
        <v>-0.59855444831164484</v>
      </c>
    </row>
    <row r="479" spans="1:1" x14ac:dyDescent="0.25">
      <c r="A479">
        <v>0.12802252627879157</v>
      </c>
    </row>
    <row r="480" spans="1:1" x14ac:dyDescent="0.25">
      <c r="A480">
        <v>0.64319797899945585</v>
      </c>
    </row>
    <row r="481" spans="1:1" x14ac:dyDescent="0.25">
      <c r="A481">
        <v>0.61365547240441809</v>
      </c>
    </row>
    <row r="482" spans="1:1" x14ac:dyDescent="0.25">
      <c r="A482">
        <v>0.51236770846980861</v>
      </c>
    </row>
    <row r="483" spans="1:1" x14ac:dyDescent="0.25">
      <c r="A483">
        <v>4.4913632399609582E-3</v>
      </c>
    </row>
    <row r="484" spans="1:1" x14ac:dyDescent="0.25">
      <c r="A484">
        <v>-0.4245839159450886</v>
      </c>
    </row>
    <row r="485" spans="1:1" x14ac:dyDescent="0.25">
      <c r="A485">
        <v>0.35896485781355847</v>
      </c>
    </row>
    <row r="486" spans="1:1" x14ac:dyDescent="0.25">
      <c r="A486">
        <v>0.33490102353660867</v>
      </c>
    </row>
    <row r="487" spans="1:1" x14ac:dyDescent="0.25">
      <c r="A487">
        <v>0.12963640023948922</v>
      </c>
    </row>
    <row r="488" spans="1:1" x14ac:dyDescent="0.25">
      <c r="A488">
        <v>4.5684127464211938E-2</v>
      </c>
    </row>
    <row r="489" spans="1:1" x14ac:dyDescent="0.25">
      <c r="A489">
        <v>-4.8038083243461625E-3</v>
      </c>
    </row>
    <row r="490" spans="1:1" x14ac:dyDescent="0.25">
      <c r="A490">
        <v>0.1988721252840259</v>
      </c>
    </row>
    <row r="491" spans="1:1" x14ac:dyDescent="0.25">
      <c r="A491">
        <v>0.36948445210131653</v>
      </c>
    </row>
    <row r="492" spans="1:1" x14ac:dyDescent="0.25">
      <c r="A492">
        <v>-4.066584284200566E-2</v>
      </c>
    </row>
    <row r="493" spans="1:1" x14ac:dyDescent="0.25">
      <c r="A493">
        <v>6.6604594256868987E-2</v>
      </c>
    </row>
    <row r="494" spans="1:1" x14ac:dyDescent="0.25">
      <c r="A494">
        <v>-9.7921079300656369E-2</v>
      </c>
    </row>
    <row r="495" spans="1:1" x14ac:dyDescent="0.25">
      <c r="A495">
        <v>8.3336244797203765E-2</v>
      </c>
    </row>
    <row r="496" spans="1:1" x14ac:dyDescent="0.25">
      <c r="A496">
        <v>4.7044743009288327E-2</v>
      </c>
    </row>
    <row r="497" spans="1:1" x14ac:dyDescent="0.25">
      <c r="A497">
        <v>9.0882164235427637E-2</v>
      </c>
    </row>
    <row r="498" spans="1:1" x14ac:dyDescent="0.25">
      <c r="A498">
        <v>0.35525118595925725</v>
      </c>
    </row>
    <row r="499" spans="1:1" x14ac:dyDescent="0.25">
      <c r="A499">
        <v>-0.16228725608738961</v>
      </c>
    </row>
    <row r="500" spans="1:1" x14ac:dyDescent="0.25">
      <c r="A500">
        <v>-0.21578692444543918</v>
      </c>
    </row>
    <row r="501" spans="1:1" x14ac:dyDescent="0.25">
      <c r="A501">
        <v>0.3109890604533268</v>
      </c>
    </row>
    <row r="502" spans="1:1" x14ac:dyDescent="0.25">
      <c r="A502">
        <v>-0.29882816656271283</v>
      </c>
    </row>
    <row r="503" spans="1:1" x14ac:dyDescent="0.25">
      <c r="A503">
        <v>6.5795074202531487E-2</v>
      </c>
    </row>
    <row r="504" spans="1:1" x14ac:dyDescent="0.25">
      <c r="A504">
        <v>-9.8169428714513535E-2</v>
      </c>
    </row>
    <row r="505" spans="1:1" x14ac:dyDescent="0.25">
      <c r="A505">
        <v>0.42368635110915165</v>
      </c>
    </row>
    <row r="506" spans="1:1" x14ac:dyDescent="0.25">
      <c r="A506">
        <v>0.52378499228286113</v>
      </c>
    </row>
    <row r="507" spans="1:1" x14ac:dyDescent="0.25">
      <c r="A507">
        <v>-0.44137711897591064</v>
      </c>
    </row>
    <row r="508" spans="1:1" x14ac:dyDescent="0.25">
      <c r="A508">
        <v>-0.26237791100249658</v>
      </c>
    </row>
    <row r="509" spans="1:1" x14ac:dyDescent="0.25">
      <c r="A509">
        <v>-1.3383807755409578E-2</v>
      </c>
    </row>
    <row r="510" spans="1:1" x14ac:dyDescent="0.25">
      <c r="A510">
        <v>0.3853293723420616</v>
      </c>
    </row>
    <row r="511" spans="1:1" x14ac:dyDescent="0.25">
      <c r="A511">
        <v>0.57429733497427871</v>
      </c>
    </row>
    <row r="512" spans="1:1" x14ac:dyDescent="0.25">
      <c r="A512">
        <v>-0.23550647174247999</v>
      </c>
    </row>
    <row r="513" spans="1:1" x14ac:dyDescent="0.25">
      <c r="A513">
        <v>-0.12147825648960525</v>
      </c>
    </row>
    <row r="514" spans="1:1" x14ac:dyDescent="0.25">
      <c r="A514">
        <v>0.42266253180836422</v>
      </c>
    </row>
    <row r="515" spans="1:1" x14ac:dyDescent="0.25">
      <c r="A515">
        <v>0.36028979245427273</v>
      </c>
    </row>
    <row r="516" spans="1:1" x14ac:dyDescent="0.25">
      <c r="A516">
        <v>0.46905658204267586</v>
      </c>
    </row>
    <row r="517" spans="1:1" x14ac:dyDescent="0.25">
      <c r="A517">
        <v>-0.1505507757323073</v>
      </c>
    </row>
    <row r="518" spans="1:1" x14ac:dyDescent="0.25">
      <c r="A518">
        <v>0.3282247709436138</v>
      </c>
    </row>
    <row r="519" spans="1:1" x14ac:dyDescent="0.25">
      <c r="A519">
        <v>-0.28019813064820648</v>
      </c>
    </row>
    <row r="520" spans="1:1" x14ac:dyDescent="0.25">
      <c r="A520">
        <v>9.1657593839008008E-3</v>
      </c>
    </row>
    <row r="521" spans="1:1" x14ac:dyDescent="0.25">
      <c r="A521">
        <v>-8.8759244995951295E-2</v>
      </c>
    </row>
    <row r="522" spans="1:1" x14ac:dyDescent="0.25">
      <c r="A522">
        <v>-0.14309849035494701</v>
      </c>
    </row>
    <row r="523" spans="1:1" x14ac:dyDescent="0.25">
      <c r="A523">
        <v>-0.53451612831122219</v>
      </c>
    </row>
    <row r="524" spans="1:1" x14ac:dyDescent="0.25">
      <c r="A524">
        <v>0.25114082635512031</v>
      </c>
    </row>
    <row r="525" spans="1:1" x14ac:dyDescent="0.25">
      <c r="A525">
        <v>-0.19323985769572377</v>
      </c>
    </row>
    <row r="526" spans="1:1" x14ac:dyDescent="0.25">
      <c r="A526">
        <v>0.55250624247892111</v>
      </c>
    </row>
    <row r="527" spans="1:1" x14ac:dyDescent="0.25">
      <c r="A527">
        <v>0.47789316238977758</v>
      </c>
    </row>
    <row r="528" spans="1:1" x14ac:dyDescent="0.25">
      <c r="A528">
        <v>-0.32111259178838736</v>
      </c>
    </row>
    <row r="529" spans="1:1" x14ac:dyDescent="0.25">
      <c r="A529">
        <v>0.53698121101029717</v>
      </c>
    </row>
    <row r="530" spans="1:1" x14ac:dyDescent="0.25">
      <c r="A530">
        <v>-9.1408993838236433E-2</v>
      </c>
    </row>
    <row r="531" spans="1:1" x14ac:dyDescent="0.25">
      <c r="A531">
        <v>0.25610077648607382</v>
      </c>
    </row>
    <row r="532" spans="1:1" x14ac:dyDescent="0.25">
      <c r="A532">
        <v>6.5943976439501548E-2</v>
      </c>
    </row>
    <row r="533" spans="1:1" x14ac:dyDescent="0.25">
      <c r="A533">
        <v>0.554752578393922</v>
      </c>
    </row>
    <row r="534" spans="1:1" x14ac:dyDescent="0.25">
      <c r="A534">
        <v>0.52247841595990774</v>
      </c>
    </row>
    <row r="535" spans="1:1" x14ac:dyDescent="0.25">
      <c r="A535">
        <v>-1.8182319951071956E-2</v>
      </c>
    </row>
    <row r="536" spans="1:1" x14ac:dyDescent="0.25">
      <c r="A536">
        <v>-0.61863781640952475</v>
      </c>
    </row>
    <row r="537" spans="1:1" x14ac:dyDescent="0.25">
      <c r="A537">
        <v>-0.14641430612312134</v>
      </c>
    </row>
    <row r="538" spans="1:1" x14ac:dyDescent="0.25">
      <c r="A538">
        <v>0.20216812446801258</v>
      </c>
    </row>
    <row r="539" spans="1:1" x14ac:dyDescent="0.25">
      <c r="A539">
        <v>0.37179369401848267</v>
      </c>
    </row>
    <row r="540" spans="1:1" x14ac:dyDescent="0.25">
      <c r="A540">
        <v>-0.15477401700023344</v>
      </c>
    </row>
    <row r="541" spans="1:1" x14ac:dyDescent="0.25">
      <c r="A541">
        <v>-8.5123902756109412E-2</v>
      </c>
    </row>
    <row r="542" spans="1:1" x14ac:dyDescent="0.25">
      <c r="A542">
        <v>0.24996823012560024</v>
      </c>
    </row>
    <row r="543" spans="1:1" x14ac:dyDescent="0.25">
      <c r="A543">
        <v>0.29016493169727431</v>
      </c>
    </row>
    <row r="544" spans="1:1" x14ac:dyDescent="0.25">
      <c r="A544">
        <v>0.30672195766205074</v>
      </c>
    </row>
    <row r="545" spans="1:1" x14ac:dyDescent="0.25">
      <c r="A545">
        <v>-0.29651524167469567</v>
      </c>
    </row>
    <row r="546" spans="1:1" x14ac:dyDescent="0.25">
      <c r="A546">
        <v>-0.38102248150733836</v>
      </c>
    </row>
    <row r="547" spans="1:1" x14ac:dyDescent="0.25">
      <c r="A547">
        <v>-9.5380537221839298E-2</v>
      </c>
    </row>
    <row r="548" spans="1:1" x14ac:dyDescent="0.25">
      <c r="A548">
        <v>6.7263468985486838E-2</v>
      </c>
    </row>
    <row r="549" spans="1:1" x14ac:dyDescent="0.25">
      <c r="A549">
        <v>0.2666890694038257</v>
      </c>
    </row>
    <row r="550" spans="1:1" x14ac:dyDescent="0.25">
      <c r="A550">
        <v>-0.12013908341109099</v>
      </c>
    </row>
    <row r="551" spans="1:1" x14ac:dyDescent="0.25">
      <c r="A551">
        <v>-3.4159063697763843E-2</v>
      </c>
    </row>
    <row r="552" spans="1:1" x14ac:dyDescent="0.25">
      <c r="A552">
        <v>0.16620047392714871</v>
      </c>
    </row>
    <row r="553" spans="1:1" x14ac:dyDescent="0.25">
      <c r="A553">
        <v>-0.56889387963451377</v>
      </c>
    </row>
    <row r="554" spans="1:1" x14ac:dyDescent="0.25">
      <c r="A554">
        <v>-0.33496473709985114</v>
      </c>
    </row>
    <row r="555" spans="1:1" x14ac:dyDescent="0.25">
      <c r="A555">
        <v>-0.33040428766140933</v>
      </c>
    </row>
    <row r="556" spans="1:1" x14ac:dyDescent="0.25">
      <c r="A556">
        <v>-0.51999267842065133</v>
      </c>
    </row>
    <row r="557" spans="1:1" x14ac:dyDescent="0.25">
      <c r="A557">
        <v>-0.14158889646989939</v>
      </c>
    </row>
    <row r="558" spans="1:1" x14ac:dyDescent="0.25">
      <c r="A558">
        <v>-0.27898886186668542</v>
      </c>
    </row>
    <row r="559" spans="1:1" x14ac:dyDescent="0.25">
      <c r="A559">
        <v>-0.24348320862671435</v>
      </c>
    </row>
    <row r="560" spans="1:1" x14ac:dyDescent="0.25">
      <c r="A560">
        <v>0.42344868201123087</v>
      </c>
    </row>
    <row r="561" spans="1:1" x14ac:dyDescent="0.25">
      <c r="A561">
        <v>-0.39058284985992014</v>
      </c>
    </row>
    <row r="562" spans="1:1" x14ac:dyDescent="0.25">
      <c r="A562">
        <v>-6.4252175268382242E-2</v>
      </c>
    </row>
    <row r="563" spans="1:1" x14ac:dyDescent="0.25">
      <c r="A563">
        <v>-0.15345047932480876</v>
      </c>
    </row>
    <row r="564" spans="1:1" x14ac:dyDescent="0.25">
      <c r="A564">
        <v>0.20480582712832499</v>
      </c>
    </row>
    <row r="565" spans="1:1" x14ac:dyDescent="0.25">
      <c r="A565">
        <v>-0.18859962325478291</v>
      </c>
    </row>
    <row r="566" spans="1:1" x14ac:dyDescent="0.25">
      <c r="A566">
        <v>-0.16630269893045238</v>
      </c>
    </row>
    <row r="567" spans="1:1" x14ac:dyDescent="0.25">
      <c r="A567">
        <v>-0.13126273078507403</v>
      </c>
    </row>
    <row r="568" spans="1:1" x14ac:dyDescent="0.25">
      <c r="A568">
        <v>0.13404151595073466</v>
      </c>
    </row>
    <row r="569" spans="1:1" x14ac:dyDescent="0.25">
      <c r="A569">
        <v>-0.48933722722212625</v>
      </c>
    </row>
    <row r="570" spans="1:1" x14ac:dyDescent="0.25">
      <c r="A570">
        <v>0.32907311463227928</v>
      </c>
    </row>
    <row r="571" spans="1:1" x14ac:dyDescent="0.25">
      <c r="A571">
        <v>-0.32760095060932687</v>
      </c>
    </row>
    <row r="572" spans="1:1" x14ac:dyDescent="0.25">
      <c r="A572">
        <v>-6.7871278422724682E-2</v>
      </c>
    </row>
    <row r="573" spans="1:1" x14ac:dyDescent="0.25">
      <c r="A573">
        <v>0.30932666680615678</v>
      </c>
    </row>
    <row r="574" spans="1:1" x14ac:dyDescent="0.25">
      <c r="A574">
        <v>-0.31512739462248218</v>
      </c>
    </row>
    <row r="575" spans="1:1" x14ac:dyDescent="0.25">
      <c r="A575">
        <v>0.65849796576697051</v>
      </c>
    </row>
    <row r="576" spans="1:1" x14ac:dyDescent="0.25">
      <c r="A576">
        <v>0.20083718883331911</v>
      </c>
    </row>
    <row r="577" spans="1:1" x14ac:dyDescent="0.25">
      <c r="A577">
        <v>-0.14106672492019418</v>
      </c>
    </row>
    <row r="578" spans="1:1" x14ac:dyDescent="0.25">
      <c r="A578">
        <v>-0.41785528969741798</v>
      </c>
    </row>
    <row r="579" spans="1:1" x14ac:dyDescent="0.25">
      <c r="A579">
        <v>0.29427627140342616</v>
      </c>
    </row>
    <row r="580" spans="1:1" x14ac:dyDescent="0.25">
      <c r="A580">
        <v>-0.31338490891605297</v>
      </c>
    </row>
    <row r="581" spans="1:1" x14ac:dyDescent="0.25">
      <c r="A581">
        <v>-6.1440085999429968E-2</v>
      </c>
    </row>
    <row r="582" spans="1:1" x14ac:dyDescent="0.25">
      <c r="A582">
        <v>-0.60039013182037637</v>
      </c>
    </row>
    <row r="583" spans="1:1" x14ac:dyDescent="0.25">
      <c r="A583">
        <v>-0.59620614685902296</v>
      </c>
    </row>
    <row r="584" spans="1:1" x14ac:dyDescent="0.25">
      <c r="A584">
        <v>0.53357102990329708</v>
      </c>
    </row>
    <row r="585" spans="1:1" x14ac:dyDescent="0.25">
      <c r="A585">
        <v>-0.47497029415108277</v>
      </c>
    </row>
    <row r="586" spans="1:1" x14ac:dyDescent="0.25">
      <c r="A586">
        <v>0.43355262792336785</v>
      </c>
    </row>
    <row r="587" spans="1:1" x14ac:dyDescent="0.25">
      <c r="A587">
        <v>-0.10172921094870359</v>
      </c>
    </row>
    <row r="588" spans="1:1" x14ac:dyDescent="0.25">
      <c r="A588">
        <v>0.50911894787698875</v>
      </c>
    </row>
    <row r="589" spans="1:1" x14ac:dyDescent="0.25">
      <c r="A589">
        <v>-0.52070093523961947</v>
      </c>
    </row>
    <row r="590" spans="1:1" x14ac:dyDescent="0.25">
      <c r="A590">
        <v>0.62983382113537767</v>
      </c>
    </row>
    <row r="591" spans="1:1" x14ac:dyDescent="0.25">
      <c r="A591">
        <v>-0.18229352089931786</v>
      </c>
    </row>
    <row r="592" spans="1:1" x14ac:dyDescent="0.25">
      <c r="A592">
        <v>0.560703049724526</v>
      </c>
    </row>
    <row r="593" spans="1:1" x14ac:dyDescent="0.25">
      <c r="A593">
        <v>-0.10324652828598797</v>
      </c>
    </row>
    <row r="594" spans="1:1" x14ac:dyDescent="0.25">
      <c r="A594">
        <v>2.3645458644546164E-2</v>
      </c>
    </row>
    <row r="595" spans="1:1" x14ac:dyDescent="0.25">
      <c r="A595">
        <v>-0.23909380880666825</v>
      </c>
    </row>
    <row r="596" spans="1:1" x14ac:dyDescent="0.25">
      <c r="A596">
        <v>0.30275527074356795</v>
      </c>
    </row>
    <row r="597" spans="1:1" x14ac:dyDescent="0.25">
      <c r="A597">
        <v>0.14110687342193862</v>
      </c>
    </row>
    <row r="598" spans="1:1" x14ac:dyDescent="0.25">
      <c r="A598">
        <v>-0.59841614493565631</v>
      </c>
    </row>
    <row r="599" spans="1:1" x14ac:dyDescent="0.25">
      <c r="A599">
        <v>-6.5674495164942436E-3</v>
      </c>
    </row>
    <row r="600" spans="1:1" x14ac:dyDescent="0.25">
      <c r="A600">
        <v>0.30367123800151152</v>
      </c>
    </row>
    <row r="601" spans="1:1" x14ac:dyDescent="0.25">
      <c r="A601">
        <v>-0.32552942598454593</v>
      </c>
    </row>
    <row r="602" spans="1:1" x14ac:dyDescent="0.25">
      <c r="A602">
        <v>-0.15019407852992947</v>
      </c>
    </row>
    <row r="603" spans="1:1" x14ac:dyDescent="0.25">
      <c r="A603">
        <v>-0.25578806946176458</v>
      </c>
    </row>
    <row r="604" spans="1:1" x14ac:dyDescent="0.25">
      <c r="A604">
        <v>-0.61826469625242431</v>
      </c>
    </row>
    <row r="605" spans="1:1" x14ac:dyDescent="0.25">
      <c r="A605">
        <v>0.15488154190959155</v>
      </c>
    </row>
    <row r="606" spans="1:1" x14ac:dyDescent="0.25">
      <c r="A606">
        <v>-0.19116025995684252</v>
      </c>
    </row>
    <row r="607" spans="1:1" x14ac:dyDescent="0.25">
      <c r="A607">
        <v>0.15477055633027914</v>
      </c>
    </row>
    <row r="608" spans="1:1" x14ac:dyDescent="0.25">
      <c r="A608">
        <v>-0.36588470713533883</v>
      </c>
    </row>
    <row r="609" spans="1:1" x14ac:dyDescent="0.25">
      <c r="A609">
        <v>0.2543409642423114</v>
      </c>
    </row>
    <row r="610" spans="1:1" x14ac:dyDescent="0.25">
      <c r="A610">
        <v>0.14511200451790657</v>
      </c>
    </row>
    <row r="611" spans="1:1" x14ac:dyDescent="0.25">
      <c r="A611">
        <v>-0.70891743034315302</v>
      </c>
    </row>
    <row r="612" spans="1:1" x14ac:dyDescent="0.25">
      <c r="A612">
        <v>-0.33580633991231285</v>
      </c>
    </row>
    <row r="613" spans="1:1" x14ac:dyDescent="0.25">
      <c r="A613">
        <v>-7.038636362184357E-2</v>
      </c>
    </row>
    <row r="614" spans="1:1" x14ac:dyDescent="0.25">
      <c r="A614">
        <v>0.36831732896613528</v>
      </c>
    </row>
    <row r="615" spans="1:1" x14ac:dyDescent="0.25">
      <c r="A615">
        <v>-0.20592724755500286</v>
      </c>
    </row>
    <row r="616" spans="1:1" x14ac:dyDescent="0.25">
      <c r="A616">
        <v>-0.26931226725361351</v>
      </c>
    </row>
    <row r="617" spans="1:1" x14ac:dyDescent="0.25">
      <c r="A617">
        <v>-0.53399868964551289</v>
      </c>
    </row>
    <row r="618" spans="1:1" x14ac:dyDescent="0.25">
      <c r="A618">
        <v>-0.16885748997401087</v>
      </c>
    </row>
    <row r="619" spans="1:1" x14ac:dyDescent="0.25">
      <c r="A619">
        <v>-3.2439516054346765E-3</v>
      </c>
    </row>
    <row r="620" spans="1:1" x14ac:dyDescent="0.25">
      <c r="A620">
        <v>-0.27034193265262901</v>
      </c>
    </row>
    <row r="621" spans="1:1" x14ac:dyDescent="0.25">
      <c r="A621">
        <v>0.26285227706700065</v>
      </c>
    </row>
    <row r="622" spans="1:1" x14ac:dyDescent="0.25">
      <c r="A622">
        <v>-0.27416096120728106</v>
      </c>
    </row>
    <row r="623" spans="1:1" x14ac:dyDescent="0.25">
      <c r="A623">
        <v>-7.5942813719156718E-2</v>
      </c>
    </row>
    <row r="624" spans="1:1" x14ac:dyDescent="0.25">
      <c r="A624">
        <v>0.12057868172192945</v>
      </c>
    </row>
    <row r="625" spans="1:1" x14ac:dyDescent="0.25">
      <c r="A625">
        <v>0.30372150930571812</v>
      </c>
    </row>
    <row r="626" spans="1:1" x14ac:dyDescent="0.25">
      <c r="A626">
        <v>6.1520762358196181E-2</v>
      </c>
    </row>
    <row r="627" spans="1:1" x14ac:dyDescent="0.25">
      <c r="A627">
        <v>-9.217683586650692E-2</v>
      </c>
    </row>
    <row r="628" spans="1:1" x14ac:dyDescent="0.25">
      <c r="A628">
        <v>0.32995915490254513</v>
      </c>
    </row>
    <row r="629" spans="1:1" x14ac:dyDescent="0.25">
      <c r="A629">
        <v>3.2992152104051597E-2</v>
      </c>
    </row>
    <row r="630" spans="1:1" x14ac:dyDescent="0.25">
      <c r="A630">
        <v>-0.14300778980603718</v>
      </c>
    </row>
    <row r="631" spans="1:1" x14ac:dyDescent="0.25">
      <c r="A631">
        <v>0.39778288245099741</v>
      </c>
    </row>
    <row r="632" spans="1:1" x14ac:dyDescent="0.25">
      <c r="A632">
        <v>0.43828403517890357</v>
      </c>
    </row>
    <row r="633" spans="1:1" x14ac:dyDescent="0.25">
      <c r="A633">
        <v>-9.6127042428316337E-2</v>
      </c>
    </row>
    <row r="634" spans="1:1" x14ac:dyDescent="0.25">
      <c r="A634">
        <v>0.30666857029388367</v>
      </c>
    </row>
    <row r="635" spans="1:1" x14ac:dyDescent="0.25">
      <c r="A635">
        <v>-4.982670813976961E-2</v>
      </c>
    </row>
    <row r="636" spans="1:1" x14ac:dyDescent="0.25">
      <c r="A636">
        <v>-0.18893795672923086</v>
      </c>
    </row>
    <row r="637" spans="1:1" x14ac:dyDescent="0.25">
      <c r="A637">
        <v>0.148409270710436</v>
      </c>
    </row>
    <row r="638" spans="1:1" x14ac:dyDescent="0.25">
      <c r="A638">
        <v>0.27608640687566649</v>
      </c>
    </row>
    <row r="639" spans="1:1" x14ac:dyDescent="0.25">
      <c r="A639">
        <v>-5.6423265278839126E-2</v>
      </c>
    </row>
    <row r="640" spans="1:1" x14ac:dyDescent="0.25">
      <c r="A640">
        <v>-0.41135741936233189</v>
      </c>
    </row>
    <row r="641" spans="1:1" x14ac:dyDescent="0.25">
      <c r="A641">
        <v>0.15437755694370645</v>
      </c>
    </row>
    <row r="642" spans="1:1" x14ac:dyDescent="0.25">
      <c r="A642">
        <v>0.48955268649518596</v>
      </c>
    </row>
    <row r="643" spans="1:1" x14ac:dyDescent="0.25">
      <c r="A643">
        <v>-0.41634798135702217</v>
      </c>
    </row>
    <row r="644" spans="1:1" x14ac:dyDescent="0.25">
      <c r="A644">
        <v>-0.3669860438313059</v>
      </c>
    </row>
    <row r="645" spans="1:1" x14ac:dyDescent="0.25">
      <c r="A645">
        <v>0.16810701453203089</v>
      </c>
    </row>
    <row r="646" spans="1:1" x14ac:dyDescent="0.25">
      <c r="A646">
        <v>-1.4651772236113062E-2</v>
      </c>
    </row>
    <row r="647" spans="1:1" x14ac:dyDescent="0.25">
      <c r="A647">
        <v>0.28092690993157754</v>
      </c>
    </row>
    <row r="648" spans="1:1" x14ac:dyDescent="0.25">
      <c r="A648">
        <v>-1.3353541516609466E-3</v>
      </c>
    </row>
    <row r="649" spans="1:1" x14ac:dyDescent="0.25">
      <c r="A649">
        <v>5.0343698454976528E-2</v>
      </c>
    </row>
    <row r="650" spans="1:1" x14ac:dyDescent="0.25">
      <c r="A650">
        <v>0.13222065812672446</v>
      </c>
    </row>
    <row r="651" spans="1:1" x14ac:dyDescent="0.25">
      <c r="A651">
        <v>-0.15757978131992995</v>
      </c>
    </row>
    <row r="652" spans="1:1" x14ac:dyDescent="0.25">
      <c r="A652">
        <v>-0.22802468785711485</v>
      </c>
    </row>
    <row r="653" spans="1:1" x14ac:dyDescent="0.25">
      <c r="A653">
        <v>-4.5928027165438666E-2</v>
      </c>
    </row>
    <row r="654" spans="1:1" x14ac:dyDescent="0.25">
      <c r="A654">
        <v>0.43314646152227687</v>
      </c>
    </row>
    <row r="655" spans="1:1" x14ac:dyDescent="0.25">
      <c r="A655">
        <v>-0.7256842864655737</v>
      </c>
    </row>
    <row r="656" spans="1:1" x14ac:dyDescent="0.25">
      <c r="A656">
        <v>0.33177238198582581</v>
      </c>
    </row>
    <row r="657" spans="1:1" x14ac:dyDescent="0.25">
      <c r="A657">
        <v>0.4094926509128326</v>
      </c>
    </row>
    <row r="658" spans="1:1" x14ac:dyDescent="0.25">
      <c r="A658">
        <v>0.16231915482167319</v>
      </c>
    </row>
    <row r="659" spans="1:1" x14ac:dyDescent="0.25">
      <c r="A659">
        <v>6.7848140836237095E-2</v>
      </c>
    </row>
    <row r="660" spans="1:1" x14ac:dyDescent="0.25">
      <c r="A660">
        <v>-0.39294586110829544</v>
      </c>
    </row>
    <row r="661" spans="1:1" x14ac:dyDescent="0.25">
      <c r="A661">
        <v>-0.26851266288894149</v>
      </c>
    </row>
    <row r="662" spans="1:1" x14ac:dyDescent="0.25">
      <c r="A662">
        <v>0.25392249639624975</v>
      </c>
    </row>
    <row r="663" spans="1:1" x14ac:dyDescent="0.25">
      <c r="A663">
        <v>-0.44607743870771427</v>
      </c>
    </row>
    <row r="664" spans="1:1" x14ac:dyDescent="0.25">
      <c r="A664">
        <v>0.17700730563359177</v>
      </c>
    </row>
    <row r="665" spans="1:1" x14ac:dyDescent="0.25">
      <c r="A665">
        <v>0.28828600481906047</v>
      </c>
    </row>
    <row r="666" spans="1:1" x14ac:dyDescent="0.25">
      <c r="A666">
        <v>-0.54320241785273315</v>
      </c>
    </row>
    <row r="667" spans="1:1" x14ac:dyDescent="0.25">
      <c r="A667">
        <v>-4.9262879574852703E-2</v>
      </c>
    </row>
    <row r="668" spans="1:1" x14ac:dyDescent="0.25">
      <c r="A668">
        <v>-0.38349891344679499</v>
      </c>
    </row>
    <row r="669" spans="1:1" x14ac:dyDescent="0.25">
      <c r="A669">
        <v>0.21438088213256859</v>
      </c>
    </row>
    <row r="670" spans="1:1" x14ac:dyDescent="0.25">
      <c r="A670">
        <v>-0.31144682913020827</v>
      </c>
    </row>
    <row r="671" spans="1:1" x14ac:dyDescent="0.25">
      <c r="A671">
        <v>-1.4118733528991062E-2</v>
      </c>
    </row>
    <row r="672" spans="1:1" x14ac:dyDescent="0.25">
      <c r="A672">
        <v>-0.23292080250178787</v>
      </c>
    </row>
    <row r="673" spans="1:1" x14ac:dyDescent="0.25">
      <c r="A673">
        <v>0.39430007398000499</v>
      </c>
    </row>
    <row r="674" spans="1:1" x14ac:dyDescent="0.25">
      <c r="A674">
        <v>0.45847671941838497</v>
      </c>
    </row>
    <row r="675" spans="1:1" x14ac:dyDescent="0.25">
      <c r="A675">
        <v>0.28112618802433881</v>
      </c>
    </row>
    <row r="676" spans="1:1" x14ac:dyDescent="0.25">
      <c r="A676">
        <v>-7.7864390908367167E-3</v>
      </c>
    </row>
    <row r="677" spans="1:1" x14ac:dyDescent="0.25">
      <c r="A677">
        <v>0.15461332519677848</v>
      </c>
    </row>
    <row r="678" spans="1:1" x14ac:dyDescent="0.25">
      <c r="A678">
        <v>9.5156324072034851E-2</v>
      </c>
    </row>
    <row r="679" spans="1:1" x14ac:dyDescent="0.25">
      <c r="A679">
        <v>-7.5183394757514177E-2</v>
      </c>
    </row>
    <row r="680" spans="1:1" x14ac:dyDescent="0.25">
      <c r="A680">
        <v>0.39275623557177236</v>
      </c>
    </row>
    <row r="681" spans="1:1" x14ac:dyDescent="0.25">
      <c r="A681">
        <v>-0.29605320841759053</v>
      </c>
    </row>
    <row r="682" spans="1:1" x14ac:dyDescent="0.25">
      <c r="A682">
        <v>0.26858020320490678</v>
      </c>
    </row>
    <row r="683" spans="1:1" x14ac:dyDescent="0.25">
      <c r="A683">
        <v>0.70955834851331701</v>
      </c>
    </row>
    <row r="684" spans="1:1" x14ac:dyDescent="0.25">
      <c r="A684">
        <v>-0.35586632731069395</v>
      </c>
    </row>
    <row r="685" spans="1:1" x14ac:dyDescent="0.25">
      <c r="A685">
        <v>-0.25283508885621847</v>
      </c>
    </row>
    <row r="686" spans="1:1" x14ac:dyDescent="0.25">
      <c r="A686">
        <v>9.06293531063707E-2</v>
      </c>
    </row>
    <row r="687" spans="1:1" x14ac:dyDescent="0.25">
      <c r="A687">
        <v>-1.7269879509070423E-2</v>
      </c>
    </row>
    <row r="688" spans="1:1" x14ac:dyDescent="0.25">
      <c r="A688">
        <v>0.60120051259395979</v>
      </c>
    </row>
    <row r="689" spans="1:1" x14ac:dyDescent="0.25">
      <c r="A689">
        <v>0.35851410647107468</v>
      </c>
    </row>
    <row r="690" spans="1:1" x14ac:dyDescent="0.25">
      <c r="A690">
        <v>-0.31313000002946578</v>
      </c>
    </row>
    <row r="691" spans="1:1" x14ac:dyDescent="0.25">
      <c r="A691">
        <v>0.61708064911279525</v>
      </c>
    </row>
    <row r="692" spans="1:1" x14ac:dyDescent="0.25">
      <c r="A692">
        <v>0.17433076788765772</v>
      </c>
    </row>
    <row r="693" spans="1:1" x14ac:dyDescent="0.25">
      <c r="A693">
        <v>0.6975103274397445</v>
      </c>
    </row>
    <row r="694" spans="1:1" x14ac:dyDescent="0.25">
      <c r="A694">
        <v>0.16481520187598261</v>
      </c>
    </row>
    <row r="695" spans="1:1" x14ac:dyDescent="0.25">
      <c r="A695">
        <v>-4.4793557759032182E-2</v>
      </c>
    </row>
    <row r="696" spans="1:1" x14ac:dyDescent="0.25">
      <c r="A696">
        <v>-9.7218603486228822E-2</v>
      </c>
    </row>
    <row r="697" spans="1:1" x14ac:dyDescent="0.25">
      <c r="A697">
        <v>0.22669816226192233</v>
      </c>
    </row>
    <row r="698" spans="1:1" x14ac:dyDescent="0.25">
      <c r="A698">
        <v>0.32798648062795988</v>
      </c>
    </row>
    <row r="699" spans="1:1" x14ac:dyDescent="0.25">
      <c r="A699">
        <v>0.42099355111930525</v>
      </c>
    </row>
    <row r="700" spans="1:1" x14ac:dyDescent="0.25">
      <c r="A700">
        <v>0.35280607543003412</v>
      </c>
    </row>
    <row r="701" spans="1:1" x14ac:dyDescent="0.25">
      <c r="A701">
        <v>-0.32791367458584769</v>
      </c>
    </row>
    <row r="702" spans="1:1" x14ac:dyDescent="0.25">
      <c r="A702">
        <v>-0.40508017690175901</v>
      </c>
    </row>
    <row r="703" spans="1:1" x14ac:dyDescent="0.25">
      <c r="A703">
        <v>0.27049721921753572</v>
      </c>
    </row>
    <row r="704" spans="1:1" x14ac:dyDescent="0.25">
      <c r="A704">
        <v>0.13269388466937207</v>
      </c>
    </row>
    <row r="705" spans="1:1" x14ac:dyDescent="0.25">
      <c r="A705">
        <v>0.27111917095613647</v>
      </c>
    </row>
    <row r="706" spans="1:1" x14ac:dyDescent="0.25">
      <c r="A706">
        <v>0.64851686192064661</v>
      </c>
    </row>
    <row r="707" spans="1:1" x14ac:dyDescent="0.25">
      <c r="A707">
        <v>0.80446557107631878</v>
      </c>
    </row>
    <row r="708" spans="1:1" x14ac:dyDescent="0.25">
      <c r="A708">
        <v>0.19281814541360903</v>
      </c>
    </row>
    <row r="709" spans="1:1" x14ac:dyDescent="0.25">
      <c r="A709">
        <v>-0.36709836032288223</v>
      </c>
    </row>
    <row r="710" spans="1:1" x14ac:dyDescent="0.25">
      <c r="A710">
        <v>-0.47689888699287269</v>
      </c>
    </row>
    <row r="711" spans="1:1" x14ac:dyDescent="0.25">
      <c r="A711">
        <v>-0.41538777518025133</v>
      </c>
    </row>
    <row r="712" spans="1:1" x14ac:dyDescent="0.25">
      <c r="A712">
        <v>0.3174266286054922</v>
      </c>
    </row>
    <row r="713" spans="1:1" x14ac:dyDescent="0.25">
      <c r="A713">
        <v>-0.72595684669749916</v>
      </c>
    </row>
    <row r="714" spans="1:1" x14ac:dyDescent="0.25">
      <c r="A714">
        <v>0.36347297584133287</v>
      </c>
    </row>
    <row r="715" spans="1:1" x14ac:dyDescent="0.25">
      <c r="A715">
        <v>-0.34222499272221046</v>
      </c>
    </row>
    <row r="716" spans="1:1" x14ac:dyDescent="0.25">
      <c r="A716">
        <v>0.7689814581697475</v>
      </c>
    </row>
    <row r="717" spans="1:1" x14ac:dyDescent="0.25">
      <c r="A717">
        <v>0.13883977375053022</v>
      </c>
    </row>
    <row r="718" spans="1:1" x14ac:dyDescent="0.25">
      <c r="A718">
        <v>-0.31520198636687102</v>
      </c>
    </row>
    <row r="719" spans="1:1" x14ac:dyDescent="0.25">
      <c r="A719">
        <v>-0.50387220008815081</v>
      </c>
    </row>
    <row r="720" spans="1:1" x14ac:dyDescent="0.25">
      <c r="A720">
        <v>-0.33909468839530571</v>
      </c>
    </row>
    <row r="721" spans="1:1" x14ac:dyDescent="0.25">
      <c r="A721">
        <v>-0.16486329335677102</v>
      </c>
    </row>
    <row r="722" spans="1:1" x14ac:dyDescent="0.25">
      <c r="A722">
        <v>2.9942862935854592E-2</v>
      </c>
    </row>
    <row r="723" spans="1:1" x14ac:dyDescent="0.25">
      <c r="A723">
        <v>-0.29891507993785144</v>
      </c>
    </row>
    <row r="724" spans="1:1" x14ac:dyDescent="0.25">
      <c r="A724">
        <v>-0.4868488235014421</v>
      </c>
    </row>
    <row r="725" spans="1:1" x14ac:dyDescent="0.25">
      <c r="A725">
        <v>-8.0524719085651633E-2</v>
      </c>
    </row>
    <row r="726" spans="1:1" x14ac:dyDescent="0.25">
      <c r="A726">
        <v>-0.31092137690736171</v>
      </c>
    </row>
    <row r="727" spans="1:1" x14ac:dyDescent="0.25">
      <c r="A727">
        <v>0.40481287768878393</v>
      </c>
    </row>
    <row r="728" spans="1:1" x14ac:dyDescent="0.25">
      <c r="A728">
        <v>2.2161401946851692E-2</v>
      </c>
    </row>
    <row r="729" spans="1:1" x14ac:dyDescent="0.25">
      <c r="A729">
        <v>0.35542451057695973</v>
      </c>
    </row>
    <row r="730" spans="1:1" x14ac:dyDescent="0.25">
      <c r="A730">
        <v>-0.41316082093749668</v>
      </c>
    </row>
    <row r="731" spans="1:1" x14ac:dyDescent="0.25">
      <c r="A731">
        <v>0.36336930737988438</v>
      </c>
    </row>
    <row r="732" spans="1:1" x14ac:dyDescent="0.25">
      <c r="A732">
        <v>0.17923857253340095</v>
      </c>
    </row>
    <row r="733" spans="1:1" x14ac:dyDescent="0.25">
      <c r="A733">
        <v>0.19393161430700034</v>
      </c>
    </row>
    <row r="734" spans="1:1" x14ac:dyDescent="0.25">
      <c r="A734">
        <v>-0.23942863972227116</v>
      </c>
    </row>
    <row r="735" spans="1:1" x14ac:dyDescent="0.25">
      <c r="A735">
        <v>-0.41630497139424533</v>
      </c>
    </row>
    <row r="736" spans="1:1" x14ac:dyDescent="0.25">
      <c r="A736">
        <v>0.62745976177409668</v>
      </c>
    </row>
    <row r="737" spans="1:1" x14ac:dyDescent="0.25">
      <c r="A737">
        <v>0.11128792496514769</v>
      </c>
    </row>
    <row r="738" spans="1:1" x14ac:dyDescent="0.25">
      <c r="A738">
        <v>0.45692107310931745</v>
      </c>
    </row>
    <row r="739" spans="1:1" x14ac:dyDescent="0.25">
      <c r="A739">
        <v>0.55803711660393407</v>
      </c>
    </row>
    <row r="740" spans="1:1" x14ac:dyDescent="0.25">
      <c r="A740">
        <v>0.39146390846569218</v>
      </c>
    </row>
    <row r="741" spans="1:1" x14ac:dyDescent="0.25">
      <c r="A741">
        <v>-0.36902981310564253</v>
      </c>
    </row>
    <row r="742" spans="1:1" x14ac:dyDescent="0.25">
      <c r="A742">
        <v>-0.50749646755047861</v>
      </c>
    </row>
    <row r="743" spans="1:1" x14ac:dyDescent="0.25">
      <c r="A743">
        <v>9.3520354196735447E-2</v>
      </c>
    </row>
    <row r="744" spans="1:1" x14ac:dyDescent="0.25">
      <c r="A744">
        <v>-0.12004876214631501</v>
      </c>
    </row>
    <row r="745" spans="1:1" x14ac:dyDescent="0.25">
      <c r="A745">
        <v>-0.39025666522026575</v>
      </c>
    </row>
    <row r="746" spans="1:1" x14ac:dyDescent="0.25">
      <c r="A746">
        <v>-0.19382246444352685</v>
      </c>
    </row>
    <row r="747" spans="1:1" x14ac:dyDescent="0.25">
      <c r="A747">
        <v>-0.33882139257769794</v>
      </c>
    </row>
    <row r="748" spans="1:1" x14ac:dyDescent="0.25">
      <c r="A748">
        <v>-0.11874828225196063</v>
      </c>
    </row>
    <row r="749" spans="1:1" x14ac:dyDescent="0.25">
      <c r="A749">
        <v>-0.16725242951364269</v>
      </c>
    </row>
    <row r="750" spans="1:1" x14ac:dyDescent="0.25">
      <c r="A750">
        <v>-3.4625539479177648E-3</v>
      </c>
    </row>
    <row r="751" spans="1:1" x14ac:dyDescent="0.25">
      <c r="A751">
        <v>0.21488797568856888</v>
      </c>
    </row>
    <row r="752" spans="1:1" x14ac:dyDescent="0.25">
      <c r="A752">
        <v>-4.7788649877696432E-2</v>
      </c>
    </row>
    <row r="753" spans="1:1" x14ac:dyDescent="0.25">
      <c r="A753">
        <v>-2.8623183781245957E-2</v>
      </c>
    </row>
    <row r="754" spans="1:1" x14ac:dyDescent="0.25">
      <c r="A754">
        <v>-7.9838185052987759E-2</v>
      </c>
    </row>
    <row r="755" spans="1:1" x14ac:dyDescent="0.25">
      <c r="A755">
        <v>0.31692433830485983</v>
      </c>
    </row>
    <row r="756" spans="1:1" x14ac:dyDescent="0.25">
      <c r="A756">
        <v>0.66190996611668473</v>
      </c>
    </row>
    <row r="757" spans="1:1" x14ac:dyDescent="0.25">
      <c r="A757">
        <v>-0.42009435488450769</v>
      </c>
    </row>
    <row r="758" spans="1:1" x14ac:dyDescent="0.25">
      <c r="A758">
        <v>0.28854557357230914</v>
      </c>
    </row>
    <row r="759" spans="1:1" x14ac:dyDescent="0.25">
      <c r="A759">
        <v>0.19282529078550906</v>
      </c>
    </row>
    <row r="760" spans="1:1" x14ac:dyDescent="0.25">
      <c r="A760">
        <v>0.11369095280727912</v>
      </c>
    </row>
    <row r="761" spans="1:1" x14ac:dyDescent="0.25">
      <c r="A761">
        <v>-1.1948877825079146E-2</v>
      </c>
    </row>
    <row r="762" spans="1:1" x14ac:dyDescent="0.25">
      <c r="A762">
        <v>0.10250099170601679</v>
      </c>
    </row>
    <row r="763" spans="1:1" x14ac:dyDescent="0.25">
      <c r="A763">
        <v>0.73980036571186991</v>
      </c>
    </row>
    <row r="764" spans="1:1" x14ac:dyDescent="0.25">
      <c r="A764">
        <v>-3.0610479975901175E-2</v>
      </c>
    </row>
    <row r="765" spans="1:1" x14ac:dyDescent="0.25">
      <c r="A765">
        <v>-8.6196430163121354E-2</v>
      </c>
    </row>
    <row r="766" spans="1:1" x14ac:dyDescent="0.25">
      <c r="A766">
        <v>0.24044051229486868</v>
      </c>
    </row>
    <row r="767" spans="1:1" x14ac:dyDescent="0.25">
      <c r="A767">
        <v>-8.60795183133167E-2</v>
      </c>
    </row>
    <row r="768" spans="1:1" x14ac:dyDescent="0.25">
      <c r="A768">
        <v>-0.28648762080250934</v>
      </c>
    </row>
    <row r="769" spans="1:1" x14ac:dyDescent="0.25">
      <c r="A769">
        <v>-0.33328938542309666</v>
      </c>
    </row>
    <row r="770" spans="1:1" x14ac:dyDescent="0.25">
      <c r="A770">
        <v>0.10586404831981645</v>
      </c>
    </row>
    <row r="771" spans="1:1" x14ac:dyDescent="0.25">
      <c r="A771">
        <v>0.13092087885301867</v>
      </c>
    </row>
    <row r="772" spans="1:1" x14ac:dyDescent="0.25">
      <c r="A772">
        <v>7.5181920113528547E-2</v>
      </c>
    </row>
    <row r="773" spans="1:1" x14ac:dyDescent="0.25">
      <c r="A773">
        <v>0.16443141620400725</v>
      </c>
    </row>
    <row r="774" spans="1:1" x14ac:dyDescent="0.25">
      <c r="A774">
        <v>-0.24001962527901469</v>
      </c>
    </row>
    <row r="775" spans="1:1" x14ac:dyDescent="0.25">
      <c r="A775">
        <v>0.1077927795324601</v>
      </c>
    </row>
    <row r="776" spans="1:1" x14ac:dyDescent="0.25">
      <c r="A776">
        <v>-0.3716537504275178</v>
      </c>
    </row>
    <row r="777" spans="1:1" x14ac:dyDescent="0.25">
      <c r="A777">
        <v>3.1228752887027336E-2</v>
      </c>
    </row>
    <row r="778" spans="1:1" x14ac:dyDescent="0.25">
      <c r="A778">
        <v>0.15248258402816847</v>
      </c>
    </row>
    <row r="779" spans="1:1" x14ac:dyDescent="0.25">
      <c r="A779">
        <v>0.42150752336102743</v>
      </c>
    </row>
    <row r="780" spans="1:1" x14ac:dyDescent="0.25">
      <c r="A780">
        <v>0.26635434027391997</v>
      </c>
    </row>
    <row r="781" spans="1:1" x14ac:dyDescent="0.25">
      <c r="A781">
        <v>0.14205112110164958</v>
      </c>
    </row>
    <row r="782" spans="1:1" x14ac:dyDescent="0.25">
      <c r="A782">
        <v>-5.5630964784298326E-2</v>
      </c>
    </row>
    <row r="783" spans="1:1" x14ac:dyDescent="0.25">
      <c r="A783">
        <v>-0.21354108870797625</v>
      </c>
    </row>
    <row r="784" spans="1:1" x14ac:dyDescent="0.25">
      <c r="A784">
        <v>-0.27353920523740188</v>
      </c>
    </row>
    <row r="785" spans="1:1" x14ac:dyDescent="0.25">
      <c r="A785">
        <v>0.14879071219804096</v>
      </c>
    </row>
    <row r="786" spans="1:1" x14ac:dyDescent="0.25">
      <c r="A786">
        <v>0.18594839579566286</v>
      </c>
    </row>
    <row r="787" spans="1:1" x14ac:dyDescent="0.25">
      <c r="A787">
        <v>-0.51600428619868077</v>
      </c>
    </row>
    <row r="788" spans="1:1" x14ac:dyDescent="0.25">
      <c r="A788">
        <v>-0.16632284843836939</v>
      </c>
    </row>
    <row r="789" spans="1:1" x14ac:dyDescent="0.25">
      <c r="A789">
        <v>-0.49072797716040562</v>
      </c>
    </row>
    <row r="790" spans="1:1" x14ac:dyDescent="0.25">
      <c r="A790">
        <v>0.34148610652196354</v>
      </c>
    </row>
    <row r="791" spans="1:1" x14ac:dyDescent="0.25">
      <c r="A791">
        <v>0.38440753443608433</v>
      </c>
    </row>
    <row r="792" spans="1:1" x14ac:dyDescent="0.25">
      <c r="A792">
        <v>-0.26299868963094775</v>
      </c>
    </row>
    <row r="793" spans="1:1" x14ac:dyDescent="0.25">
      <c r="A793">
        <v>8.7786764626696268E-2</v>
      </c>
    </row>
    <row r="794" spans="1:1" x14ac:dyDescent="0.25">
      <c r="A794">
        <v>0.71032365550025101</v>
      </c>
    </row>
    <row r="795" spans="1:1" x14ac:dyDescent="0.25">
      <c r="A795">
        <v>0.54753768765926925</v>
      </c>
    </row>
    <row r="796" spans="1:1" x14ac:dyDescent="0.25">
      <c r="A796">
        <v>-6.7689547179071552E-2</v>
      </c>
    </row>
    <row r="797" spans="1:1" x14ac:dyDescent="0.25">
      <c r="A797">
        <v>0.32874696049244601</v>
      </c>
    </row>
    <row r="798" spans="1:1" x14ac:dyDescent="0.25">
      <c r="A798">
        <v>0.19547942741074911</v>
      </c>
    </row>
    <row r="799" spans="1:1" x14ac:dyDescent="0.25">
      <c r="A799">
        <v>-0.15209068529458636</v>
      </c>
    </row>
    <row r="800" spans="1:1" x14ac:dyDescent="0.25">
      <c r="A800">
        <v>0.4706557205523379</v>
      </c>
    </row>
    <row r="801" spans="1:1" x14ac:dyDescent="0.25">
      <c r="A801">
        <v>0.13874674664068198</v>
      </c>
    </row>
    <row r="802" spans="1:1" x14ac:dyDescent="0.25">
      <c r="A802">
        <v>7.9075732756343123E-2</v>
      </c>
    </row>
    <row r="803" spans="1:1" x14ac:dyDescent="0.25">
      <c r="A803">
        <v>-0.44359263727182158</v>
      </c>
    </row>
    <row r="804" spans="1:1" x14ac:dyDescent="0.25">
      <c r="A804">
        <v>6.4473406147504797E-2</v>
      </c>
    </row>
    <row r="805" spans="1:1" x14ac:dyDescent="0.25">
      <c r="A805">
        <v>-0.10228563095305025</v>
      </c>
    </row>
    <row r="806" spans="1:1" x14ac:dyDescent="0.25">
      <c r="A806">
        <v>0.45127197188708679</v>
      </c>
    </row>
    <row r="807" spans="1:1" x14ac:dyDescent="0.25">
      <c r="A807">
        <v>-9.1130160506854366E-2</v>
      </c>
    </row>
    <row r="808" spans="1:1" x14ac:dyDescent="0.25">
      <c r="A808">
        <v>0.19448439497207845</v>
      </c>
    </row>
    <row r="809" spans="1:1" x14ac:dyDescent="0.25">
      <c r="A809">
        <v>0.55858726554996829</v>
      </c>
    </row>
    <row r="810" spans="1:1" x14ac:dyDescent="0.25">
      <c r="A810">
        <v>-0.21093909674638639</v>
      </c>
    </row>
    <row r="811" spans="1:1" x14ac:dyDescent="0.25">
      <c r="A811">
        <v>0.41592176096343386</v>
      </c>
    </row>
    <row r="812" spans="1:1" x14ac:dyDescent="0.25">
      <c r="A812">
        <v>0.24316852227163657</v>
      </c>
    </row>
    <row r="813" spans="1:1" x14ac:dyDescent="0.25">
      <c r="A813">
        <v>-3.1019571771322495E-2</v>
      </c>
    </row>
    <row r="814" spans="1:1" x14ac:dyDescent="0.25">
      <c r="A814">
        <v>-0.66427340940418034</v>
      </c>
    </row>
    <row r="815" spans="1:1" x14ac:dyDescent="0.25">
      <c r="A815">
        <v>0.3474277586741098</v>
      </c>
    </row>
    <row r="816" spans="1:1" x14ac:dyDescent="0.25">
      <c r="A816">
        <v>0.26541398287344359</v>
      </c>
    </row>
    <row r="817" spans="1:1" x14ac:dyDescent="0.25">
      <c r="A817">
        <v>-8.4215978805707379E-4</v>
      </c>
    </row>
    <row r="818" spans="1:1" x14ac:dyDescent="0.25">
      <c r="A818">
        <v>7.6117730039371848E-2</v>
      </c>
    </row>
    <row r="819" spans="1:1" x14ac:dyDescent="0.25">
      <c r="A819">
        <v>0.56478838525977315</v>
      </c>
    </row>
    <row r="820" spans="1:1" x14ac:dyDescent="0.25">
      <c r="A820">
        <v>0.26120112992078359</v>
      </c>
    </row>
    <row r="821" spans="1:1" x14ac:dyDescent="0.25">
      <c r="A821">
        <v>0.56198637022386333</v>
      </c>
    </row>
    <row r="822" spans="1:1" x14ac:dyDescent="0.25">
      <c r="A822">
        <v>-0.40969100058404079</v>
      </c>
    </row>
    <row r="823" spans="1:1" x14ac:dyDescent="0.25">
      <c r="A823">
        <v>0.32943576325282675</v>
      </c>
    </row>
    <row r="824" spans="1:1" x14ac:dyDescent="0.25">
      <c r="A824">
        <v>0.21665262793803541</v>
      </c>
    </row>
    <row r="825" spans="1:1" x14ac:dyDescent="0.25">
      <c r="A825">
        <v>-0.65566184144046269</v>
      </c>
    </row>
    <row r="826" spans="1:1" x14ac:dyDescent="0.25">
      <c r="A826">
        <v>0.4432468250882044</v>
      </c>
    </row>
    <row r="827" spans="1:1" x14ac:dyDescent="0.25">
      <c r="A827">
        <v>0.65513108031319989</v>
      </c>
    </row>
    <row r="828" spans="1:1" x14ac:dyDescent="0.25">
      <c r="A828">
        <v>-5.5307259383250852E-2</v>
      </c>
    </row>
    <row r="829" spans="1:1" x14ac:dyDescent="0.25">
      <c r="A829">
        <v>9.2815047138465709E-2</v>
      </c>
    </row>
    <row r="830" spans="1:1" x14ac:dyDescent="0.25">
      <c r="A830">
        <v>0.26114912852332123</v>
      </c>
    </row>
    <row r="831" spans="1:1" x14ac:dyDescent="0.25">
      <c r="A831">
        <v>-0.46350726695458866</v>
      </c>
    </row>
    <row r="832" spans="1:1" x14ac:dyDescent="0.25">
      <c r="A832">
        <v>4.9995258048040822E-2</v>
      </c>
    </row>
    <row r="833" spans="1:1" x14ac:dyDescent="0.25">
      <c r="A833">
        <v>-0.45056052436291866</v>
      </c>
    </row>
    <row r="834" spans="1:1" x14ac:dyDescent="0.25">
      <c r="A834">
        <v>-0.16496626900519343</v>
      </c>
    </row>
    <row r="835" spans="1:1" x14ac:dyDescent="0.25">
      <c r="A835">
        <v>-7.0681818299890191E-3</v>
      </c>
    </row>
    <row r="836" spans="1:1" x14ac:dyDescent="0.25">
      <c r="A836">
        <v>-0.35050069750895635</v>
      </c>
    </row>
    <row r="837" spans="1:1" x14ac:dyDescent="0.25">
      <c r="A837">
        <v>-0.37930514544861643</v>
      </c>
    </row>
    <row r="838" spans="1:1" x14ac:dyDescent="0.25">
      <c r="A838">
        <v>-0.183015963366499</v>
      </c>
    </row>
    <row r="839" spans="1:1" x14ac:dyDescent="0.25">
      <c r="A839">
        <v>0.46253048212199305</v>
      </c>
    </row>
    <row r="840" spans="1:1" x14ac:dyDescent="0.25">
      <c r="A840">
        <v>0.29910472829259849</v>
      </c>
    </row>
    <row r="841" spans="1:1" x14ac:dyDescent="0.25">
      <c r="A841">
        <v>2.3332854551042986E-2</v>
      </c>
    </row>
    <row r="842" spans="1:1" x14ac:dyDescent="0.25">
      <c r="A842">
        <v>7.4519279977521766E-2</v>
      </c>
    </row>
    <row r="843" spans="1:1" x14ac:dyDescent="0.25">
      <c r="A843">
        <v>0.12622134042965724</v>
      </c>
    </row>
    <row r="844" spans="1:1" x14ac:dyDescent="0.25">
      <c r="A844">
        <v>0.3841641580180451</v>
      </c>
    </row>
    <row r="845" spans="1:1" x14ac:dyDescent="0.25">
      <c r="A845">
        <v>-0.19680033574891717</v>
      </c>
    </row>
    <row r="846" spans="1:1" x14ac:dyDescent="0.25">
      <c r="A846">
        <v>-0.21441162671499375</v>
      </c>
    </row>
    <row r="847" spans="1:1" x14ac:dyDescent="0.25">
      <c r="A847">
        <v>-0.17613623248916999</v>
      </c>
    </row>
    <row r="848" spans="1:1" x14ac:dyDescent="0.25">
      <c r="A848">
        <v>0.425649158872967</v>
      </c>
    </row>
    <row r="849" spans="1:1" x14ac:dyDescent="0.25">
      <c r="A849">
        <v>6.8920695880098401E-2</v>
      </c>
    </row>
    <row r="850" spans="1:1" x14ac:dyDescent="0.25">
      <c r="A850">
        <v>8.3238069448334628E-3</v>
      </c>
    </row>
    <row r="851" spans="1:1" x14ac:dyDescent="0.25">
      <c r="A851">
        <v>0.1738414605847973</v>
      </c>
    </row>
    <row r="852" spans="1:1" x14ac:dyDescent="0.25">
      <c r="A852">
        <v>1.4905591139046574E-2</v>
      </c>
    </row>
    <row r="853" spans="1:1" x14ac:dyDescent="0.25">
      <c r="A853">
        <v>-4.0650986634312804E-2</v>
      </c>
    </row>
    <row r="854" spans="1:1" x14ac:dyDescent="0.25">
      <c r="A854">
        <v>0.30791064890957265</v>
      </c>
    </row>
    <row r="855" spans="1:1" x14ac:dyDescent="0.25">
      <c r="A855">
        <v>7.3951040003271587E-2</v>
      </c>
    </row>
    <row r="856" spans="1:1" x14ac:dyDescent="0.25">
      <c r="A856">
        <v>-0.24119063504582286</v>
      </c>
    </row>
    <row r="857" spans="1:1" x14ac:dyDescent="0.25">
      <c r="A857">
        <v>9.7903491379014804E-3</v>
      </c>
    </row>
    <row r="858" spans="1:1" x14ac:dyDescent="0.25">
      <c r="A858">
        <v>0.33556416659610971</v>
      </c>
    </row>
    <row r="859" spans="1:1" x14ac:dyDescent="0.25">
      <c r="A859">
        <v>-0.8812087999575029</v>
      </c>
    </row>
    <row r="860" spans="1:1" x14ac:dyDescent="0.25">
      <c r="A860">
        <v>4.1535860099425163E-2</v>
      </c>
    </row>
    <row r="861" spans="1:1" x14ac:dyDescent="0.25">
      <c r="A861">
        <v>0.65285711465614704</v>
      </c>
    </row>
    <row r="862" spans="1:1" x14ac:dyDescent="0.25">
      <c r="A862">
        <v>-2.9928399139181064E-2</v>
      </c>
    </row>
    <row r="863" spans="1:1" x14ac:dyDescent="0.25">
      <c r="A863">
        <v>-7.2812283344850875E-2</v>
      </c>
    </row>
    <row r="864" spans="1:1" x14ac:dyDescent="0.25">
      <c r="A864">
        <v>2.4997257279998908E-2</v>
      </c>
    </row>
    <row r="865" spans="1:1" x14ac:dyDescent="0.25">
      <c r="A865">
        <v>-0.31793994587516405</v>
      </c>
    </row>
    <row r="866" spans="1:1" x14ac:dyDescent="0.25">
      <c r="A866">
        <v>4.3390403908420173E-2</v>
      </c>
    </row>
    <row r="867" spans="1:1" x14ac:dyDescent="0.25">
      <c r="A867">
        <v>-7.1751476282318247E-2</v>
      </c>
    </row>
    <row r="868" spans="1:1" x14ac:dyDescent="0.25">
      <c r="A868">
        <v>-0.58855332245563396</v>
      </c>
    </row>
    <row r="869" spans="1:1" x14ac:dyDescent="0.25">
      <c r="A869">
        <v>-0.49575547667145897</v>
      </c>
    </row>
    <row r="870" spans="1:1" x14ac:dyDescent="0.25">
      <c r="A870">
        <v>-6.2215766200731715E-2</v>
      </c>
    </row>
    <row r="871" spans="1:1" x14ac:dyDescent="0.25">
      <c r="A871">
        <v>-0.63661357823523634</v>
      </c>
    </row>
    <row r="872" spans="1:1" x14ac:dyDescent="0.25">
      <c r="A872">
        <v>0.30042779416774329</v>
      </c>
    </row>
    <row r="873" spans="1:1" x14ac:dyDescent="0.25">
      <c r="A873">
        <v>-0.39687159458947091</v>
      </c>
    </row>
    <row r="874" spans="1:1" x14ac:dyDescent="0.25">
      <c r="A874">
        <v>-0.35609769050556045</v>
      </c>
    </row>
    <row r="875" spans="1:1" x14ac:dyDescent="0.25">
      <c r="A875">
        <v>6.198872789061826E-2</v>
      </c>
    </row>
    <row r="876" spans="1:1" x14ac:dyDescent="0.25">
      <c r="A876">
        <v>0.18302467555446886</v>
      </c>
    </row>
    <row r="877" spans="1:1" x14ac:dyDescent="0.25">
      <c r="A877">
        <v>-0.52981246354632805</v>
      </c>
    </row>
    <row r="878" spans="1:1" x14ac:dyDescent="0.25">
      <c r="A878">
        <v>2.3504877815640979E-2</v>
      </c>
    </row>
    <row r="879" spans="1:1" x14ac:dyDescent="0.25">
      <c r="A879">
        <v>-2.9360130296709148E-2</v>
      </c>
    </row>
    <row r="880" spans="1:1" x14ac:dyDescent="0.25">
      <c r="A880">
        <v>-0.21115623700284389</v>
      </c>
    </row>
    <row r="881" spans="1:1" x14ac:dyDescent="0.25">
      <c r="A881">
        <v>-0.46173826370917886</v>
      </c>
    </row>
    <row r="882" spans="1:1" x14ac:dyDescent="0.25">
      <c r="A882">
        <v>-0.19090699683118439</v>
      </c>
    </row>
    <row r="883" spans="1:1" x14ac:dyDescent="0.25">
      <c r="A883">
        <v>-0.25742170168930328</v>
      </c>
    </row>
    <row r="884" spans="1:1" x14ac:dyDescent="0.25">
      <c r="A884">
        <v>0.21336709934329925</v>
      </c>
    </row>
    <row r="885" spans="1:1" x14ac:dyDescent="0.25">
      <c r="A885">
        <v>4.467789138244263E-2</v>
      </c>
    </row>
    <row r="886" spans="1:1" x14ac:dyDescent="0.25">
      <c r="A886">
        <v>-2.0779488537439602E-2</v>
      </c>
    </row>
    <row r="887" spans="1:1" x14ac:dyDescent="0.25">
      <c r="A887">
        <v>-2.805369054836989E-2</v>
      </c>
    </row>
    <row r="888" spans="1:1" x14ac:dyDescent="0.25">
      <c r="A888">
        <v>0.22606317249488558</v>
      </c>
    </row>
    <row r="889" spans="1:1" x14ac:dyDescent="0.25">
      <c r="A889">
        <v>2.7589413044511884E-2</v>
      </c>
    </row>
    <row r="890" spans="1:1" x14ac:dyDescent="0.25">
      <c r="A890">
        <v>0.81913280263670796</v>
      </c>
    </row>
    <row r="891" spans="1:1" x14ac:dyDescent="0.25">
      <c r="A891">
        <v>0.23291109497130422</v>
      </c>
    </row>
    <row r="892" spans="1:1" x14ac:dyDescent="0.25">
      <c r="A892">
        <v>0.12605741544697191</v>
      </c>
    </row>
    <row r="893" spans="1:1" x14ac:dyDescent="0.25">
      <c r="A893">
        <v>0.62475491101213809</v>
      </c>
    </row>
    <row r="894" spans="1:1" x14ac:dyDescent="0.25">
      <c r="A894">
        <v>-0.36389641598683259</v>
      </c>
    </row>
    <row r="895" spans="1:1" x14ac:dyDescent="0.25">
      <c r="A895">
        <v>-0.21395324823486331</v>
      </c>
    </row>
    <row r="896" spans="1:1" x14ac:dyDescent="0.25">
      <c r="A896">
        <v>0.31529908728723843</v>
      </c>
    </row>
    <row r="897" spans="1:1" x14ac:dyDescent="0.25">
      <c r="A897">
        <v>0.13747412657123903</v>
      </c>
    </row>
    <row r="898" spans="1:1" x14ac:dyDescent="0.25">
      <c r="A898">
        <v>0.26997306936076226</v>
      </c>
    </row>
    <row r="899" spans="1:1" x14ac:dyDescent="0.25">
      <c r="A899">
        <v>0.42591599644166472</v>
      </c>
    </row>
    <row r="900" spans="1:1" x14ac:dyDescent="0.25">
      <c r="A900">
        <v>-0.29049597215493883</v>
      </c>
    </row>
    <row r="901" spans="1:1" x14ac:dyDescent="0.25">
      <c r="A901">
        <v>-0.27973757040039599</v>
      </c>
    </row>
    <row r="902" spans="1:1" x14ac:dyDescent="0.25">
      <c r="A902">
        <v>0.37288463903497077</v>
      </c>
    </row>
    <row r="903" spans="1:1" x14ac:dyDescent="0.25">
      <c r="A903">
        <v>-0.52570575766612904</v>
      </c>
    </row>
    <row r="904" spans="1:1" x14ac:dyDescent="0.25">
      <c r="A904">
        <v>-8.5686572980277001E-2</v>
      </c>
    </row>
    <row r="905" spans="1:1" x14ac:dyDescent="0.25">
      <c r="A905">
        <v>0.40769784470487158</v>
      </c>
    </row>
    <row r="906" spans="1:1" x14ac:dyDescent="0.25">
      <c r="A906">
        <v>-5.5775937378567682E-2</v>
      </c>
    </row>
    <row r="907" spans="1:1" x14ac:dyDescent="0.25">
      <c r="A907">
        <v>-3.4503359064065035E-2</v>
      </c>
    </row>
    <row r="908" spans="1:1" x14ac:dyDescent="0.25">
      <c r="A908">
        <v>0.32331198477101392</v>
      </c>
    </row>
    <row r="909" spans="1:1" x14ac:dyDescent="0.25">
      <c r="A909">
        <v>0.38574344818482925</v>
      </c>
    </row>
    <row r="910" spans="1:1" x14ac:dyDescent="0.25">
      <c r="A910">
        <v>-0.12435115260639323</v>
      </c>
    </row>
    <row r="911" spans="1:1" x14ac:dyDescent="0.25">
      <c r="A911">
        <v>-0.56693139890036892</v>
      </c>
    </row>
    <row r="912" spans="1:1" x14ac:dyDescent="0.25">
      <c r="A912">
        <v>0.44651238498679169</v>
      </c>
    </row>
    <row r="913" spans="1:1" x14ac:dyDescent="0.25">
      <c r="A913">
        <v>-0.12139221676536038</v>
      </c>
    </row>
    <row r="914" spans="1:1" x14ac:dyDescent="0.25">
      <c r="A914">
        <v>-0.15013113627983288</v>
      </c>
    </row>
    <row r="915" spans="1:1" x14ac:dyDescent="0.25">
      <c r="A915">
        <v>-0.36744523259467393</v>
      </c>
    </row>
    <row r="916" spans="1:1" x14ac:dyDescent="0.25">
      <c r="A916">
        <v>-6.5880271271428939E-2</v>
      </c>
    </row>
    <row r="917" spans="1:1" x14ac:dyDescent="0.25">
      <c r="A917">
        <v>1.5395419694536889E-3</v>
      </c>
    </row>
    <row r="918" spans="1:1" x14ac:dyDescent="0.25">
      <c r="A918">
        <v>0.1334468097572869</v>
      </c>
    </row>
    <row r="919" spans="1:1" x14ac:dyDescent="0.25">
      <c r="A919">
        <v>9.9525702491824103E-2</v>
      </c>
    </row>
    <row r="920" spans="1:1" x14ac:dyDescent="0.25">
      <c r="A920">
        <v>0.28620304991246898</v>
      </c>
    </row>
    <row r="921" spans="1:1" x14ac:dyDescent="0.25">
      <c r="A921">
        <v>1.0386535443308753E-2</v>
      </c>
    </row>
    <row r="922" spans="1:1" x14ac:dyDescent="0.25">
      <c r="A922">
        <v>-0.16609348524822676</v>
      </c>
    </row>
    <row r="923" spans="1:1" x14ac:dyDescent="0.25">
      <c r="A923">
        <v>0.70856071639911122</v>
      </c>
    </row>
    <row r="924" spans="1:1" x14ac:dyDescent="0.25">
      <c r="A924">
        <v>-0.33052053466699466</v>
      </c>
    </row>
    <row r="925" spans="1:1" x14ac:dyDescent="0.25">
      <c r="A925">
        <v>0.56254096002934573</v>
      </c>
    </row>
    <row r="926" spans="1:1" x14ac:dyDescent="0.25">
      <c r="A926">
        <v>-0.17628988459075975</v>
      </c>
    </row>
    <row r="927" spans="1:1" x14ac:dyDescent="0.25">
      <c r="A927">
        <v>-0.12718510450321274</v>
      </c>
    </row>
    <row r="928" spans="1:1" x14ac:dyDescent="0.25">
      <c r="A928">
        <v>-3.438037383381528E-2</v>
      </c>
    </row>
    <row r="929" spans="1:1" x14ac:dyDescent="0.25">
      <c r="A929">
        <v>-6.7622846065507183E-2</v>
      </c>
    </row>
    <row r="930" spans="1:1" x14ac:dyDescent="0.25">
      <c r="A930">
        <v>-4.4193413554329637E-3</v>
      </c>
    </row>
    <row r="931" spans="1:1" x14ac:dyDescent="0.25">
      <c r="A931">
        <v>0.18750114172925966</v>
      </c>
    </row>
    <row r="932" spans="1:1" x14ac:dyDescent="0.25">
      <c r="A932">
        <v>-2.0575152595257863E-2</v>
      </c>
    </row>
    <row r="933" spans="1:1" x14ac:dyDescent="0.25">
      <c r="A933">
        <v>-0.21673288404429192</v>
      </c>
    </row>
    <row r="934" spans="1:1" x14ac:dyDescent="0.25">
      <c r="A934">
        <v>-5.2957150399672727E-2</v>
      </c>
    </row>
    <row r="935" spans="1:1" x14ac:dyDescent="0.25">
      <c r="A935">
        <v>0.11810191975725165</v>
      </c>
    </row>
    <row r="936" spans="1:1" x14ac:dyDescent="0.25">
      <c r="A936">
        <v>-0.16064417763628674</v>
      </c>
    </row>
    <row r="937" spans="1:1" x14ac:dyDescent="0.25">
      <c r="A937">
        <v>0.43315290400303774</v>
      </c>
    </row>
    <row r="938" spans="1:1" x14ac:dyDescent="0.25">
      <c r="A938">
        <v>-0.1756409007823177</v>
      </c>
    </row>
    <row r="939" spans="1:1" x14ac:dyDescent="0.25">
      <c r="A939">
        <v>-0.2453288434231298</v>
      </c>
    </row>
    <row r="940" spans="1:1" x14ac:dyDescent="0.25">
      <c r="A940">
        <v>0.4248853709112016</v>
      </c>
    </row>
    <row r="941" spans="1:1" x14ac:dyDescent="0.25">
      <c r="A941">
        <v>-0.18979780584117309</v>
      </c>
    </row>
    <row r="942" spans="1:1" x14ac:dyDescent="0.25">
      <c r="A942">
        <v>-0.63349755980366151</v>
      </c>
    </row>
    <row r="943" spans="1:1" x14ac:dyDescent="0.25">
      <c r="A943">
        <v>-0.11036434354225479</v>
      </c>
    </row>
    <row r="944" spans="1:1" x14ac:dyDescent="0.25">
      <c r="A944">
        <v>0.33340532094788894</v>
      </c>
    </row>
    <row r="945" spans="1:1" x14ac:dyDescent="0.25">
      <c r="A945">
        <v>8.8691299054846476E-2</v>
      </c>
    </row>
    <row r="946" spans="1:1" x14ac:dyDescent="0.25">
      <c r="A946">
        <v>0.20001918511235572</v>
      </c>
    </row>
    <row r="947" spans="1:1" x14ac:dyDescent="0.25">
      <c r="A947">
        <v>0.27948461883944725</v>
      </c>
    </row>
    <row r="948" spans="1:1" x14ac:dyDescent="0.25">
      <c r="A948">
        <v>-0.26127399514819494</v>
      </c>
    </row>
    <row r="949" spans="1:1" x14ac:dyDescent="0.25">
      <c r="A949">
        <v>0.49622931153159128</v>
      </c>
    </row>
    <row r="950" spans="1:1" x14ac:dyDescent="0.25">
      <c r="A950">
        <v>-0.5634553308872664</v>
      </c>
    </row>
    <row r="951" spans="1:1" x14ac:dyDescent="0.25">
      <c r="A951">
        <v>0.24456747103010548</v>
      </c>
    </row>
    <row r="952" spans="1:1" x14ac:dyDescent="0.25">
      <c r="A952">
        <v>1.3105712917778321E-2</v>
      </c>
    </row>
    <row r="953" spans="1:1" x14ac:dyDescent="0.25">
      <c r="A953">
        <v>-0.38298177779093623</v>
      </c>
    </row>
    <row r="954" spans="1:1" x14ac:dyDescent="0.25">
      <c r="A954">
        <v>-0.59485658985025458</v>
      </c>
    </row>
    <row r="955" spans="1:1" x14ac:dyDescent="0.25">
      <c r="A955">
        <v>0.34495247875463414</v>
      </c>
    </row>
    <row r="956" spans="1:1" x14ac:dyDescent="0.25">
      <c r="A956">
        <v>-0.18510765493088951</v>
      </c>
    </row>
    <row r="957" spans="1:1" x14ac:dyDescent="0.25">
      <c r="A957">
        <v>-1.1180714576129732E-2</v>
      </c>
    </row>
    <row r="958" spans="1:1" x14ac:dyDescent="0.25">
      <c r="A958">
        <v>0.4729989952678566</v>
      </c>
    </row>
    <row r="959" spans="1:1" x14ac:dyDescent="0.25">
      <c r="A959">
        <v>-0.20761083106308756</v>
      </c>
    </row>
    <row r="960" spans="1:1" x14ac:dyDescent="0.25">
      <c r="A960">
        <v>-0.24794386658110901</v>
      </c>
    </row>
    <row r="961" spans="1:1" x14ac:dyDescent="0.25">
      <c r="A961">
        <v>-0.19262835334430783</v>
      </c>
    </row>
    <row r="962" spans="1:1" x14ac:dyDescent="0.25">
      <c r="A962">
        <v>-0.36372187027025482</v>
      </c>
    </row>
    <row r="963" spans="1:1" x14ac:dyDescent="0.25">
      <c r="A963">
        <v>0.15993665162805074</v>
      </c>
    </row>
    <row r="964" spans="1:1" x14ac:dyDescent="0.25">
      <c r="A964">
        <v>-0.5220385893635251</v>
      </c>
    </row>
    <row r="965" spans="1:1" x14ac:dyDescent="0.25">
      <c r="A965">
        <v>0.391698380261085</v>
      </c>
    </row>
    <row r="966" spans="1:1" x14ac:dyDescent="0.25">
      <c r="A966">
        <v>0.40003618866999285</v>
      </c>
    </row>
    <row r="967" spans="1:1" x14ac:dyDescent="0.25">
      <c r="A967">
        <v>0.32040654707432159</v>
      </c>
    </row>
    <row r="968" spans="1:1" x14ac:dyDescent="0.25">
      <c r="A968">
        <v>-0.14847302740465515</v>
      </c>
    </row>
    <row r="969" spans="1:1" x14ac:dyDescent="0.25">
      <c r="A969">
        <v>-0.28377719500720516</v>
      </c>
    </row>
    <row r="970" spans="1:1" x14ac:dyDescent="0.25">
      <c r="A970">
        <v>-0.16588023504125302</v>
      </c>
    </row>
    <row r="971" spans="1:1" x14ac:dyDescent="0.25">
      <c r="A971">
        <v>-0.19153378565597345</v>
      </c>
    </row>
    <row r="972" spans="1:1" x14ac:dyDescent="0.25">
      <c r="A972">
        <v>0.17203825889045962</v>
      </c>
    </row>
    <row r="973" spans="1:1" x14ac:dyDescent="0.25">
      <c r="A973">
        <v>-3.6065692613501024E-2</v>
      </c>
    </row>
    <row r="974" spans="1:1" x14ac:dyDescent="0.25">
      <c r="A974">
        <v>0.28608357224648989</v>
      </c>
    </row>
    <row r="975" spans="1:1" x14ac:dyDescent="0.25">
      <c r="A975">
        <v>0.23225870771338952</v>
      </c>
    </row>
    <row r="976" spans="1:1" x14ac:dyDescent="0.25">
      <c r="A976">
        <v>-5.187287670704159E-2</v>
      </c>
    </row>
    <row r="977" spans="1:1" x14ac:dyDescent="0.25">
      <c r="A977">
        <v>4.9401220915273681E-3</v>
      </c>
    </row>
    <row r="978" spans="1:1" x14ac:dyDescent="0.25">
      <c r="A978">
        <v>-0.17616851421702687</v>
      </c>
    </row>
    <row r="979" spans="1:1" x14ac:dyDescent="0.25">
      <c r="A979">
        <v>0.59229753722001766</v>
      </c>
    </row>
    <row r="980" spans="1:1" x14ac:dyDescent="0.25">
      <c r="A980">
        <v>-0.50781695467536636</v>
      </c>
    </row>
    <row r="981" spans="1:1" x14ac:dyDescent="0.25">
      <c r="A981">
        <v>-0.19596598254649253</v>
      </c>
    </row>
    <row r="982" spans="1:1" x14ac:dyDescent="0.25">
      <c r="A982">
        <v>-0.30578930979608476</v>
      </c>
    </row>
    <row r="983" spans="1:1" x14ac:dyDescent="0.25">
      <c r="A983">
        <v>-0.14898715291276149</v>
      </c>
    </row>
    <row r="984" spans="1:1" x14ac:dyDescent="0.25">
      <c r="A984">
        <v>-0.10061536346721145</v>
      </c>
    </row>
    <row r="985" spans="1:1" x14ac:dyDescent="0.25">
      <c r="A985">
        <v>-0.13725004471023269</v>
      </c>
    </row>
    <row r="986" spans="1:1" x14ac:dyDescent="0.25">
      <c r="A986">
        <v>0.52025140585720453</v>
      </c>
    </row>
    <row r="987" spans="1:1" x14ac:dyDescent="0.25">
      <c r="A987">
        <v>-0.51795315399166852</v>
      </c>
    </row>
    <row r="988" spans="1:1" x14ac:dyDescent="0.25">
      <c r="A988">
        <v>0.22266611328177027</v>
      </c>
    </row>
    <row r="989" spans="1:1" x14ac:dyDescent="0.25">
      <c r="A989">
        <v>-8.6510390444846583E-2</v>
      </c>
    </row>
    <row r="990" spans="1:1" x14ac:dyDescent="0.25">
      <c r="A990">
        <v>0.2229861157363259</v>
      </c>
    </row>
    <row r="991" spans="1:1" x14ac:dyDescent="0.25">
      <c r="A991">
        <v>0.44812933987898323</v>
      </c>
    </row>
    <row r="992" spans="1:1" x14ac:dyDescent="0.25">
      <c r="A992">
        <v>-0.18815736191778923</v>
      </c>
    </row>
    <row r="993" spans="1:1" x14ac:dyDescent="0.25">
      <c r="A993">
        <v>-2.5219893082778392E-2</v>
      </c>
    </row>
    <row r="994" spans="1:1" x14ac:dyDescent="0.25">
      <c r="A994">
        <v>4.6738991340660764E-2</v>
      </c>
    </row>
    <row r="995" spans="1:1" x14ac:dyDescent="0.25">
      <c r="A995">
        <v>6.7228872529303554E-2</v>
      </c>
    </row>
    <row r="996" spans="1:1" x14ac:dyDescent="0.25">
      <c r="A996">
        <v>-0.28406794186483314</v>
      </c>
    </row>
    <row r="997" spans="1:1" x14ac:dyDescent="0.25">
      <c r="A997">
        <v>8.8241565252863377E-2</v>
      </c>
    </row>
    <row r="998" spans="1:1" x14ac:dyDescent="0.25">
      <c r="A998">
        <v>0.21143888299637692</v>
      </c>
    </row>
    <row r="999" spans="1:1" x14ac:dyDescent="0.25">
      <c r="A999">
        <v>0.36550993655686143</v>
      </c>
    </row>
    <row r="1000" spans="1:1" x14ac:dyDescent="0.25">
      <c r="A1000">
        <v>-0.55466467910187489</v>
      </c>
    </row>
    <row r="1001" spans="1:1" x14ac:dyDescent="0.25">
      <c r="A1001">
        <v>-3.148093461730686E-4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1001"/>
  <sheetViews>
    <sheetView workbookViewId="0">
      <selection activeCell="Q10" sqref="Q10"/>
    </sheetView>
  </sheetViews>
  <sheetFormatPr defaultRowHeight="15" x14ac:dyDescent="0.25"/>
  <cols>
    <col min="3" max="3" width="13.140625" bestFit="1" customWidth="1"/>
    <col min="4" max="4" width="19.28515625" bestFit="1" customWidth="1"/>
  </cols>
  <sheetData>
    <row r="1" spans="1:4" x14ac:dyDescent="0.25">
      <c r="A1" t="s">
        <v>83</v>
      </c>
      <c r="C1" s="24" t="s">
        <v>84</v>
      </c>
      <c r="D1" t="s">
        <v>86</v>
      </c>
    </row>
    <row r="2" spans="1:4" x14ac:dyDescent="0.25">
      <c r="A2">
        <v>-0.44865558684195772</v>
      </c>
      <c r="C2" s="25" t="s">
        <v>87</v>
      </c>
      <c r="D2" s="26">
        <v>12</v>
      </c>
    </row>
    <row r="3" spans="1:4" x14ac:dyDescent="0.25">
      <c r="A3">
        <v>-0.42714304974170536</v>
      </c>
      <c r="C3" s="25" t="s">
        <v>88</v>
      </c>
      <c r="D3" s="26">
        <v>46</v>
      </c>
    </row>
    <row r="4" spans="1:4" x14ac:dyDescent="0.25">
      <c r="A4">
        <v>-0.80661244669192467</v>
      </c>
      <c r="C4" s="25" t="s">
        <v>89</v>
      </c>
      <c r="D4" s="26">
        <v>87</v>
      </c>
    </row>
    <row r="5" spans="1:4" x14ac:dyDescent="0.25">
      <c r="A5">
        <v>-0.76110792918916703</v>
      </c>
      <c r="C5" s="25" t="s">
        <v>90</v>
      </c>
      <c r="D5" s="26">
        <v>93</v>
      </c>
    </row>
    <row r="6" spans="1:4" x14ac:dyDescent="0.25">
      <c r="A6">
        <v>-0.53728344460009803</v>
      </c>
      <c r="C6" s="25" t="s">
        <v>91</v>
      </c>
      <c r="D6" s="26">
        <v>111</v>
      </c>
    </row>
    <row r="7" spans="1:4" x14ac:dyDescent="0.25">
      <c r="A7">
        <v>-0.88998793613999883</v>
      </c>
      <c r="C7" s="25" t="s">
        <v>92</v>
      </c>
      <c r="D7" s="26">
        <v>117</v>
      </c>
    </row>
    <row r="8" spans="1:4" x14ac:dyDescent="0.25">
      <c r="A8">
        <v>-0.80342909371495685</v>
      </c>
      <c r="C8" s="25" t="s">
        <v>93</v>
      </c>
      <c r="D8" s="26">
        <v>113</v>
      </c>
    </row>
    <row r="9" spans="1:4" x14ac:dyDescent="0.25">
      <c r="A9">
        <v>1.6622753775481773E-2</v>
      </c>
      <c r="C9" s="25" t="s">
        <v>94</v>
      </c>
      <c r="D9" s="26">
        <v>80</v>
      </c>
    </row>
    <row r="10" spans="1:4" x14ac:dyDescent="0.25">
      <c r="A10">
        <v>-0.84774341123992825</v>
      </c>
      <c r="C10" s="25" t="s">
        <v>95</v>
      </c>
      <c r="D10" s="26">
        <v>58</v>
      </c>
    </row>
    <row r="11" spans="1:4" x14ac:dyDescent="0.25">
      <c r="A11">
        <v>-0.44623178797947211</v>
      </c>
      <c r="C11" s="25" t="s">
        <v>96</v>
      </c>
      <c r="D11" s="26">
        <v>51</v>
      </c>
    </row>
    <row r="12" spans="1:4" x14ac:dyDescent="0.25">
      <c r="A12">
        <v>-0.81593734099880766</v>
      </c>
      <c r="C12" s="25" t="s">
        <v>97</v>
      </c>
      <c r="D12" s="26">
        <v>42</v>
      </c>
    </row>
    <row r="13" spans="1:4" x14ac:dyDescent="0.25">
      <c r="A13">
        <v>-1.6914872448205265E-3</v>
      </c>
      <c r="C13" s="25" t="s">
        <v>98</v>
      </c>
      <c r="D13" s="26">
        <v>38</v>
      </c>
    </row>
    <row r="14" spans="1:4" x14ac:dyDescent="0.25">
      <c r="A14">
        <v>-0.44828415913600994</v>
      </c>
      <c r="C14" s="25" t="s">
        <v>99</v>
      </c>
      <c r="D14" s="26">
        <v>33</v>
      </c>
    </row>
    <row r="15" spans="1:4" x14ac:dyDescent="0.25">
      <c r="A15">
        <v>-0.76942981071196703</v>
      </c>
      <c r="C15" s="25" t="s">
        <v>100</v>
      </c>
      <c r="D15" s="26">
        <v>29</v>
      </c>
    </row>
    <row r="16" spans="1:4" x14ac:dyDescent="0.25">
      <c r="A16">
        <v>-0.34592253134239836</v>
      </c>
      <c r="C16" s="25" t="s">
        <v>101</v>
      </c>
      <c r="D16" s="26">
        <v>22</v>
      </c>
    </row>
    <row r="17" spans="1:4" x14ac:dyDescent="0.25">
      <c r="A17">
        <v>-0.90954207831983658</v>
      </c>
      <c r="C17" s="25" t="s">
        <v>102</v>
      </c>
      <c r="D17" s="26">
        <v>21</v>
      </c>
    </row>
    <row r="18" spans="1:4" x14ac:dyDescent="0.25">
      <c r="A18">
        <v>-0.64240785546451362</v>
      </c>
      <c r="C18" s="25" t="s">
        <v>103</v>
      </c>
      <c r="D18" s="26">
        <v>11</v>
      </c>
    </row>
    <row r="19" spans="1:4" x14ac:dyDescent="0.25">
      <c r="A19">
        <v>-0.72638852505428697</v>
      </c>
      <c r="C19" s="25" t="s">
        <v>111</v>
      </c>
      <c r="D19" s="26">
        <v>10</v>
      </c>
    </row>
    <row r="20" spans="1:4" x14ac:dyDescent="0.25">
      <c r="A20">
        <v>-0.90138855954214026</v>
      </c>
      <c r="C20" s="25" t="s">
        <v>104</v>
      </c>
      <c r="D20" s="26">
        <v>5</v>
      </c>
    </row>
    <row r="21" spans="1:4" x14ac:dyDescent="0.25">
      <c r="A21">
        <v>-0.72280112652292383</v>
      </c>
      <c r="C21" s="25" t="s">
        <v>112</v>
      </c>
      <c r="D21" s="26">
        <v>7</v>
      </c>
    </row>
    <row r="22" spans="1:4" x14ac:dyDescent="0.25">
      <c r="A22">
        <v>-0.58141537334341387</v>
      </c>
      <c r="C22" s="25" t="s">
        <v>113</v>
      </c>
      <c r="D22" s="26">
        <v>4</v>
      </c>
    </row>
    <row r="23" spans="1:4" x14ac:dyDescent="0.25">
      <c r="A23">
        <v>-0.33468051450468023</v>
      </c>
      <c r="C23" s="25" t="s">
        <v>106</v>
      </c>
      <c r="D23" s="26">
        <v>2</v>
      </c>
    </row>
    <row r="24" spans="1:4" x14ac:dyDescent="0.25">
      <c r="A24">
        <v>0.25025586431382618</v>
      </c>
      <c r="C24" s="25" t="s">
        <v>107</v>
      </c>
      <c r="D24" s="26">
        <v>4</v>
      </c>
    </row>
    <row r="25" spans="1:4" x14ac:dyDescent="0.25">
      <c r="A25">
        <v>-0.72627613557249993</v>
      </c>
      <c r="C25" s="25" t="s">
        <v>108</v>
      </c>
      <c r="D25" s="26">
        <v>2</v>
      </c>
    </row>
    <row r="26" spans="1:4" x14ac:dyDescent="0.25">
      <c r="A26">
        <v>-0.55564502971836327</v>
      </c>
      <c r="C26" s="25" t="s">
        <v>109</v>
      </c>
      <c r="D26" s="26">
        <v>1</v>
      </c>
    </row>
    <row r="27" spans="1:4" x14ac:dyDescent="0.25">
      <c r="A27">
        <v>-0.77789988620004513</v>
      </c>
      <c r="C27" s="25" t="s">
        <v>110</v>
      </c>
      <c r="D27" s="26">
        <v>1</v>
      </c>
    </row>
    <row r="28" spans="1:4" x14ac:dyDescent="0.25">
      <c r="A28">
        <v>-0.4921046928223507</v>
      </c>
      <c r="C28" s="25" t="s">
        <v>85</v>
      </c>
      <c r="D28" s="26">
        <v>1000</v>
      </c>
    </row>
    <row r="29" spans="1:4" x14ac:dyDescent="0.25">
      <c r="A29">
        <v>-0.63057227995057974</v>
      </c>
    </row>
    <row r="30" spans="1:4" x14ac:dyDescent="0.25">
      <c r="A30">
        <v>-0.61877486465207743</v>
      </c>
    </row>
    <row r="31" spans="1:4" x14ac:dyDescent="0.25">
      <c r="A31">
        <v>-0.75382959064619925</v>
      </c>
    </row>
    <row r="32" spans="1:4" x14ac:dyDescent="0.25">
      <c r="A32">
        <v>-0.52290128248891354</v>
      </c>
    </row>
    <row r="33" spans="1:1" x14ac:dyDescent="0.25">
      <c r="A33">
        <v>-0.53776658602563121</v>
      </c>
    </row>
    <row r="34" spans="1:1" x14ac:dyDescent="0.25">
      <c r="A34">
        <v>-0.81002822894732451</v>
      </c>
    </row>
    <row r="35" spans="1:1" x14ac:dyDescent="0.25">
      <c r="A35">
        <v>-0.78784526004465605</v>
      </c>
    </row>
    <row r="36" spans="1:1" x14ac:dyDescent="0.25">
      <c r="A36">
        <v>-0.50189079779672563</v>
      </c>
    </row>
    <row r="37" spans="1:1" x14ac:dyDescent="0.25">
      <c r="A37">
        <v>-0.86941406212736239</v>
      </c>
    </row>
    <row r="38" spans="1:1" x14ac:dyDescent="0.25">
      <c r="A38">
        <v>-0.66890862827511222</v>
      </c>
    </row>
    <row r="39" spans="1:1" x14ac:dyDescent="0.25">
      <c r="A39">
        <v>-0.70530198045102133</v>
      </c>
    </row>
    <row r="40" spans="1:1" x14ac:dyDescent="0.25">
      <c r="A40">
        <v>-0.64972061104937162</v>
      </c>
    </row>
    <row r="41" spans="1:1" x14ac:dyDescent="0.25">
      <c r="A41">
        <v>-0.69270908772413198</v>
      </c>
    </row>
    <row r="42" spans="1:1" x14ac:dyDescent="0.25">
      <c r="A42">
        <v>-0.69388124713402344</v>
      </c>
    </row>
    <row r="43" spans="1:1" x14ac:dyDescent="0.25">
      <c r="A43">
        <v>-0.76262021283118042</v>
      </c>
    </row>
    <row r="44" spans="1:1" x14ac:dyDescent="0.25">
      <c r="A44">
        <v>-0.42278517339257088</v>
      </c>
    </row>
    <row r="45" spans="1:1" x14ac:dyDescent="0.25">
      <c r="A45">
        <v>-0.82012863787033952</v>
      </c>
    </row>
    <row r="46" spans="1:1" x14ac:dyDescent="0.25">
      <c r="A46">
        <v>-0.71962861279888812</v>
      </c>
    </row>
    <row r="47" spans="1:1" x14ac:dyDescent="0.25">
      <c r="A47">
        <v>-0.57639774363657292</v>
      </c>
    </row>
    <row r="48" spans="1:1" x14ac:dyDescent="0.25">
      <c r="A48">
        <v>-0.64983579293318194</v>
      </c>
    </row>
    <row r="49" spans="1:1" x14ac:dyDescent="0.25">
      <c r="A49">
        <v>-0.6787053006743764</v>
      </c>
    </row>
    <row r="50" spans="1:1" x14ac:dyDescent="0.25">
      <c r="A50">
        <v>-0.72854014385610621</v>
      </c>
    </row>
    <row r="51" spans="1:1" x14ac:dyDescent="0.25">
      <c r="A51">
        <v>-0.7859589559086515</v>
      </c>
    </row>
    <row r="52" spans="1:1" x14ac:dyDescent="0.25">
      <c r="A52">
        <v>-0.43471328011256777</v>
      </c>
    </row>
    <row r="53" spans="1:1" x14ac:dyDescent="0.25">
      <c r="A53">
        <v>-0.8645545063506227</v>
      </c>
    </row>
    <row r="54" spans="1:1" x14ac:dyDescent="0.25">
      <c r="A54">
        <v>-0.88110799744705182</v>
      </c>
    </row>
    <row r="55" spans="1:1" x14ac:dyDescent="0.25">
      <c r="A55">
        <v>-0.67256913993038059</v>
      </c>
    </row>
    <row r="56" spans="1:1" x14ac:dyDescent="0.25">
      <c r="A56">
        <v>-0.85837069940566424</v>
      </c>
    </row>
    <row r="57" spans="1:1" x14ac:dyDescent="0.25">
      <c r="A57">
        <v>-0.82422502130992503</v>
      </c>
    </row>
    <row r="58" spans="1:1" x14ac:dyDescent="0.25">
      <c r="A58">
        <v>-0.55808510760505237</v>
      </c>
    </row>
    <row r="59" spans="1:1" x14ac:dyDescent="0.25">
      <c r="A59">
        <v>-0.8590774328241273</v>
      </c>
    </row>
    <row r="60" spans="1:1" x14ac:dyDescent="0.25">
      <c r="A60">
        <v>-0.70457421845581292</v>
      </c>
    </row>
    <row r="61" spans="1:1" x14ac:dyDescent="0.25">
      <c r="A61">
        <v>-0.86215313872248478</v>
      </c>
    </row>
    <row r="62" spans="1:1" x14ac:dyDescent="0.25">
      <c r="A62">
        <v>-0.94424249432823693</v>
      </c>
    </row>
    <row r="63" spans="1:1" x14ac:dyDescent="0.25">
      <c r="A63">
        <v>-0.91292486089404656</v>
      </c>
    </row>
    <row r="64" spans="1:1" x14ac:dyDescent="0.25">
      <c r="A64">
        <v>-0.76962021555719684</v>
      </c>
    </row>
    <row r="65" spans="1:1" x14ac:dyDescent="0.25">
      <c r="A65">
        <v>-0.6345976707969786</v>
      </c>
    </row>
    <row r="66" spans="1:1" x14ac:dyDescent="0.25">
      <c r="A66">
        <v>-0.39358287785359414</v>
      </c>
    </row>
    <row r="67" spans="1:1" x14ac:dyDescent="0.25">
      <c r="A67">
        <v>-0.76825161084225568</v>
      </c>
    </row>
    <row r="68" spans="1:1" x14ac:dyDescent="0.25">
      <c r="A68">
        <v>-0.7625357121083548</v>
      </c>
    </row>
    <row r="69" spans="1:1" x14ac:dyDescent="0.25">
      <c r="A69">
        <v>-0.87433715246754229</v>
      </c>
    </row>
    <row r="70" spans="1:1" x14ac:dyDescent="0.25">
      <c r="A70">
        <v>-0.6813104625828178</v>
      </c>
    </row>
    <row r="71" spans="1:1" x14ac:dyDescent="0.25">
      <c r="A71">
        <v>-0.67726574918240334</v>
      </c>
    </row>
    <row r="72" spans="1:1" x14ac:dyDescent="0.25">
      <c r="A72">
        <v>-0.5068566363015734</v>
      </c>
    </row>
    <row r="73" spans="1:1" x14ac:dyDescent="0.25">
      <c r="A73">
        <v>-0.78305668232202941</v>
      </c>
    </row>
    <row r="74" spans="1:1" x14ac:dyDescent="0.25">
      <c r="A74">
        <v>-0.51942088737893333</v>
      </c>
    </row>
    <row r="75" spans="1:1" x14ac:dyDescent="0.25">
      <c r="A75">
        <v>-0.63510491163988592</v>
      </c>
    </row>
    <row r="76" spans="1:1" x14ac:dyDescent="0.25">
      <c r="A76">
        <v>-0.45474928002934817</v>
      </c>
    </row>
    <row r="77" spans="1:1" x14ac:dyDescent="0.25">
      <c r="A77">
        <v>-0.62031197833365515</v>
      </c>
    </row>
    <row r="78" spans="1:1" x14ac:dyDescent="0.25">
      <c r="A78">
        <v>-0.84950401749445537</v>
      </c>
    </row>
    <row r="79" spans="1:1" x14ac:dyDescent="0.25">
      <c r="A79">
        <v>-0.31116334657626299</v>
      </c>
    </row>
    <row r="80" spans="1:1" x14ac:dyDescent="0.25">
      <c r="A80">
        <v>-0.91036135288311282</v>
      </c>
    </row>
    <row r="81" spans="1:1" x14ac:dyDescent="0.25">
      <c r="A81">
        <v>-0.74821438067314927</v>
      </c>
    </row>
    <row r="82" spans="1:1" x14ac:dyDescent="0.25">
      <c r="A82">
        <v>-0.59408655533371924</v>
      </c>
    </row>
    <row r="83" spans="1:1" x14ac:dyDescent="0.25">
      <c r="A83">
        <v>-0.64311152495839263</v>
      </c>
    </row>
    <row r="84" spans="1:1" x14ac:dyDescent="0.25">
      <c r="A84">
        <v>-0.87917364138294207</v>
      </c>
    </row>
    <row r="85" spans="1:1" x14ac:dyDescent="0.25">
      <c r="A85">
        <v>-0.95340496655819895</v>
      </c>
    </row>
    <row r="86" spans="1:1" x14ac:dyDescent="0.25">
      <c r="A86">
        <v>-0.80001414307044949</v>
      </c>
    </row>
    <row r="87" spans="1:1" x14ac:dyDescent="0.25">
      <c r="A87">
        <v>-0.654327027685494</v>
      </c>
    </row>
    <row r="88" spans="1:1" x14ac:dyDescent="0.25">
      <c r="A88">
        <v>-0.83862328853154511</v>
      </c>
    </row>
    <row r="89" spans="1:1" x14ac:dyDescent="0.25">
      <c r="A89">
        <v>-0.73060146863145969</v>
      </c>
    </row>
    <row r="90" spans="1:1" x14ac:dyDescent="0.25">
      <c r="A90">
        <v>-0.61687796744503931</v>
      </c>
    </row>
    <row r="91" spans="1:1" x14ac:dyDescent="0.25">
      <c r="A91">
        <v>-0.30354758875830801</v>
      </c>
    </row>
    <row r="92" spans="1:1" x14ac:dyDescent="0.25">
      <c r="A92">
        <v>-0.66312027714659016</v>
      </c>
    </row>
    <row r="93" spans="1:1" x14ac:dyDescent="0.25">
      <c r="A93">
        <v>-0.66133463813794224</v>
      </c>
    </row>
    <row r="94" spans="1:1" x14ac:dyDescent="0.25">
      <c r="A94">
        <v>-0.94192889153612458</v>
      </c>
    </row>
    <row r="95" spans="1:1" x14ac:dyDescent="0.25">
      <c r="A95">
        <v>-0.51313903217069357</v>
      </c>
    </row>
    <row r="96" spans="1:1" x14ac:dyDescent="0.25">
      <c r="A96">
        <v>-0.72815115810138253</v>
      </c>
    </row>
    <row r="97" spans="1:1" x14ac:dyDescent="0.25">
      <c r="A97">
        <v>-0.76119422350887367</v>
      </c>
    </row>
    <row r="98" spans="1:1" x14ac:dyDescent="0.25">
      <c r="A98">
        <v>-0.69711948038430827</v>
      </c>
    </row>
    <row r="99" spans="1:1" x14ac:dyDescent="0.25">
      <c r="A99">
        <v>-0.49366566038725429</v>
      </c>
    </row>
    <row r="100" spans="1:1" x14ac:dyDescent="0.25">
      <c r="A100">
        <v>-0.90375359106707509</v>
      </c>
    </row>
    <row r="101" spans="1:1" x14ac:dyDescent="0.25">
      <c r="A101">
        <v>-0.70110305118794825</v>
      </c>
    </row>
    <row r="102" spans="1:1" x14ac:dyDescent="0.25">
      <c r="A102">
        <v>-0.66371488935485912</v>
      </c>
    </row>
    <row r="103" spans="1:1" x14ac:dyDescent="0.25">
      <c r="A103">
        <v>-0.48969244771729131</v>
      </c>
    </row>
    <row r="104" spans="1:1" x14ac:dyDescent="0.25">
      <c r="A104">
        <v>-0.19947218677014422</v>
      </c>
    </row>
    <row r="105" spans="1:1" x14ac:dyDescent="0.25">
      <c r="A105">
        <v>-0.65431574313498719</v>
      </c>
    </row>
    <row r="106" spans="1:1" x14ac:dyDescent="0.25">
      <c r="A106">
        <v>-0.74877001557219414</v>
      </c>
    </row>
    <row r="107" spans="1:1" x14ac:dyDescent="0.25">
      <c r="A107">
        <v>-0.83887095944547152</v>
      </c>
    </row>
    <row r="108" spans="1:1" x14ac:dyDescent="0.25">
      <c r="A108">
        <v>-0.7981890756358706</v>
      </c>
    </row>
    <row r="109" spans="1:1" x14ac:dyDescent="0.25">
      <c r="A109">
        <v>-0.49069372639297765</v>
      </c>
    </row>
    <row r="110" spans="1:1" x14ac:dyDescent="0.25">
      <c r="A110">
        <v>-6.8893419599221309E-2</v>
      </c>
    </row>
    <row r="111" spans="1:1" x14ac:dyDescent="0.25">
      <c r="A111">
        <v>-0.61178146562037894</v>
      </c>
    </row>
    <row r="112" spans="1:1" x14ac:dyDescent="0.25">
      <c r="A112">
        <v>-0.30244464606607691</v>
      </c>
    </row>
    <row r="113" spans="1:1" x14ac:dyDescent="0.25">
      <c r="A113">
        <v>-0.66217516781719121</v>
      </c>
    </row>
    <row r="114" spans="1:1" x14ac:dyDescent="0.25">
      <c r="A114">
        <v>-0.76400949643119775</v>
      </c>
    </row>
    <row r="115" spans="1:1" x14ac:dyDescent="0.25">
      <c r="A115">
        <v>-0.69180262119186298</v>
      </c>
    </row>
    <row r="116" spans="1:1" x14ac:dyDescent="0.25">
      <c r="A116">
        <v>-0.35731861798802372</v>
      </c>
    </row>
    <row r="117" spans="1:1" x14ac:dyDescent="0.25">
      <c r="A117">
        <v>-0.93283057524441637</v>
      </c>
    </row>
    <row r="118" spans="1:1" x14ac:dyDescent="0.25">
      <c r="A118">
        <v>-0.70527137330741541</v>
      </c>
    </row>
    <row r="119" spans="1:1" x14ac:dyDescent="0.25">
      <c r="A119">
        <v>-0.39429806502596781</v>
      </c>
    </row>
    <row r="120" spans="1:1" x14ac:dyDescent="0.25">
      <c r="A120">
        <v>-0.88421358047217813</v>
      </c>
    </row>
    <row r="121" spans="1:1" x14ac:dyDescent="0.25">
      <c r="A121">
        <v>-0.48847424697033343</v>
      </c>
    </row>
    <row r="122" spans="1:1" x14ac:dyDescent="0.25">
      <c r="A122">
        <v>-0.28286867191499732</v>
      </c>
    </row>
    <row r="123" spans="1:1" x14ac:dyDescent="0.25">
      <c r="A123">
        <v>-0.5443981986813019</v>
      </c>
    </row>
    <row r="124" spans="1:1" x14ac:dyDescent="0.25">
      <c r="A124">
        <v>-0.70534529898188836</v>
      </c>
    </row>
    <row r="125" spans="1:1" x14ac:dyDescent="0.25">
      <c r="A125">
        <v>-0.7655856405469873</v>
      </c>
    </row>
    <row r="126" spans="1:1" x14ac:dyDescent="0.25">
      <c r="A126">
        <v>-0.73261819154826768</v>
      </c>
    </row>
    <row r="127" spans="1:1" x14ac:dyDescent="0.25">
      <c r="A127">
        <v>-0.43205247741586605</v>
      </c>
    </row>
    <row r="128" spans="1:1" x14ac:dyDescent="0.25">
      <c r="A128">
        <v>-0.90293409095816968</v>
      </c>
    </row>
    <row r="129" spans="1:1" x14ac:dyDescent="0.25">
      <c r="A129">
        <v>-0.7402906563691467</v>
      </c>
    </row>
    <row r="130" spans="1:1" x14ac:dyDescent="0.25">
      <c r="A130">
        <v>-0.52807394956949294</v>
      </c>
    </row>
    <row r="131" spans="1:1" x14ac:dyDescent="0.25">
      <c r="A131">
        <v>-0.4006870468368266</v>
      </c>
    </row>
    <row r="132" spans="1:1" x14ac:dyDescent="0.25">
      <c r="A132">
        <v>-0.34533556399940546</v>
      </c>
    </row>
    <row r="133" spans="1:1" x14ac:dyDescent="0.25">
      <c r="A133">
        <v>-0.80807050415624215</v>
      </c>
    </row>
    <row r="134" spans="1:1" x14ac:dyDescent="0.25">
      <c r="A134">
        <v>-0.77336847840672407</v>
      </c>
    </row>
    <row r="135" spans="1:1" x14ac:dyDescent="0.25">
      <c r="A135">
        <v>-0.80777042434257784</v>
      </c>
    </row>
    <row r="136" spans="1:1" x14ac:dyDescent="0.25">
      <c r="A136">
        <v>-0.54477062780716368</v>
      </c>
    </row>
    <row r="137" spans="1:1" x14ac:dyDescent="0.25">
      <c r="A137">
        <v>-0.62722018848858663</v>
      </c>
    </row>
    <row r="138" spans="1:1" x14ac:dyDescent="0.25">
      <c r="A138">
        <v>-0.79548342217096613</v>
      </c>
    </row>
    <row r="139" spans="1:1" x14ac:dyDescent="0.25">
      <c r="A139">
        <v>-0.72170898056312005</v>
      </c>
    </row>
    <row r="140" spans="1:1" x14ac:dyDescent="0.25">
      <c r="A140">
        <v>-0.81608744943351552</v>
      </c>
    </row>
    <row r="141" spans="1:1" x14ac:dyDescent="0.25">
      <c r="A141">
        <v>-0.29348135532802277</v>
      </c>
    </row>
    <row r="142" spans="1:1" x14ac:dyDescent="0.25">
      <c r="A142">
        <v>-0.68404294409427524</v>
      </c>
    </row>
    <row r="143" spans="1:1" x14ac:dyDescent="0.25">
      <c r="A143">
        <v>-0.98191042703696352</v>
      </c>
    </row>
    <row r="144" spans="1:1" x14ac:dyDescent="0.25">
      <c r="A144">
        <v>-0.30583113096455494</v>
      </c>
    </row>
    <row r="145" spans="1:1" x14ac:dyDescent="0.25">
      <c r="A145">
        <v>-0.75612114419896237</v>
      </c>
    </row>
    <row r="146" spans="1:1" x14ac:dyDescent="0.25">
      <c r="A146">
        <v>-0.7584319047572563</v>
      </c>
    </row>
    <row r="147" spans="1:1" x14ac:dyDescent="0.25">
      <c r="A147">
        <v>-0.86929037336213177</v>
      </c>
    </row>
    <row r="148" spans="1:1" x14ac:dyDescent="0.25">
      <c r="A148">
        <v>-0.88109827139797192</v>
      </c>
    </row>
    <row r="149" spans="1:1" x14ac:dyDescent="0.25">
      <c r="A149">
        <v>-0.87668272328786234</v>
      </c>
    </row>
    <row r="150" spans="1:1" x14ac:dyDescent="0.25">
      <c r="A150">
        <v>-0.74763571150786212</v>
      </c>
    </row>
    <row r="151" spans="1:1" x14ac:dyDescent="0.25">
      <c r="A151">
        <v>-0.80062975623139476</v>
      </c>
    </row>
    <row r="152" spans="1:1" x14ac:dyDescent="0.25">
      <c r="A152">
        <v>-0.88810882742528841</v>
      </c>
    </row>
    <row r="153" spans="1:1" x14ac:dyDescent="0.25">
      <c r="A153">
        <v>-0.22835027693062443</v>
      </c>
    </row>
    <row r="154" spans="1:1" x14ac:dyDescent="0.25">
      <c r="A154">
        <v>-0.66722912944517343</v>
      </c>
    </row>
    <row r="155" spans="1:1" x14ac:dyDescent="0.25">
      <c r="A155">
        <v>-0.81043968924960508</v>
      </c>
    </row>
    <row r="156" spans="1:1" x14ac:dyDescent="0.25">
      <c r="A156">
        <v>-0.73273927172295394</v>
      </c>
    </row>
    <row r="157" spans="1:1" x14ac:dyDescent="0.25">
      <c r="A157">
        <v>-0.49910187751730922</v>
      </c>
    </row>
    <row r="158" spans="1:1" x14ac:dyDescent="0.25">
      <c r="A158">
        <v>-0.62432319417604687</v>
      </c>
    </row>
    <row r="159" spans="1:1" x14ac:dyDescent="0.25">
      <c r="A159">
        <v>5.9428444353648746E-2</v>
      </c>
    </row>
    <row r="160" spans="1:1" x14ac:dyDescent="0.25">
      <c r="A160">
        <v>-0.74565032774651951</v>
      </c>
    </row>
    <row r="161" spans="1:1" x14ac:dyDescent="0.25">
      <c r="A161">
        <v>-0.71851561010634502</v>
      </c>
    </row>
    <row r="162" spans="1:1" x14ac:dyDescent="0.25">
      <c r="A162">
        <v>-0.776345972409207</v>
      </c>
    </row>
    <row r="163" spans="1:1" x14ac:dyDescent="0.25">
      <c r="A163">
        <v>-0.11164443864050333</v>
      </c>
    </row>
    <row r="164" spans="1:1" x14ac:dyDescent="0.25">
      <c r="A164">
        <v>-0.90964537652648991</v>
      </c>
    </row>
    <row r="165" spans="1:1" x14ac:dyDescent="0.25">
      <c r="A165">
        <v>-0.86597738542631042</v>
      </c>
    </row>
    <row r="166" spans="1:1" x14ac:dyDescent="0.25">
      <c r="A166">
        <v>-0.71257990893047318</v>
      </c>
    </row>
    <row r="167" spans="1:1" x14ac:dyDescent="0.25">
      <c r="A167">
        <v>-0.54149628486404744</v>
      </c>
    </row>
    <row r="168" spans="1:1" x14ac:dyDescent="0.25">
      <c r="A168">
        <v>-0.8938621101764227</v>
      </c>
    </row>
    <row r="169" spans="1:1" x14ac:dyDescent="0.25">
      <c r="A169">
        <v>-0.80328714904745602</v>
      </c>
    </row>
    <row r="170" spans="1:1" x14ac:dyDescent="0.25">
      <c r="A170">
        <v>-0.8556497002608866</v>
      </c>
    </row>
    <row r="171" spans="1:1" x14ac:dyDescent="0.25">
      <c r="A171">
        <v>-0.7436851635563686</v>
      </c>
    </row>
    <row r="172" spans="1:1" x14ac:dyDescent="0.25">
      <c r="A172">
        <v>-0.66661250140987249</v>
      </c>
    </row>
    <row r="173" spans="1:1" x14ac:dyDescent="0.25">
      <c r="A173">
        <v>-0.87417671351732673</v>
      </c>
    </row>
    <row r="174" spans="1:1" x14ac:dyDescent="0.25">
      <c r="A174">
        <v>-0.61934918706147812</v>
      </c>
    </row>
    <row r="175" spans="1:1" x14ac:dyDescent="0.25">
      <c r="A175">
        <v>-0.47420974662202581</v>
      </c>
    </row>
    <row r="176" spans="1:1" x14ac:dyDescent="0.25">
      <c r="A176">
        <v>-0.69506450566576605</v>
      </c>
    </row>
    <row r="177" spans="1:1" x14ac:dyDescent="0.25">
      <c r="A177">
        <v>-6.3101857573360565E-2</v>
      </c>
    </row>
    <row r="178" spans="1:1" x14ac:dyDescent="0.25">
      <c r="A178">
        <v>-0.58284736088135425</v>
      </c>
    </row>
    <row r="179" spans="1:1" x14ac:dyDescent="0.25">
      <c r="A179">
        <v>-0.7770909002454981</v>
      </c>
    </row>
    <row r="180" spans="1:1" x14ac:dyDescent="0.25">
      <c r="A180">
        <v>-0.42921248781482563</v>
      </c>
    </row>
    <row r="181" spans="1:1" x14ac:dyDescent="0.25">
      <c r="A181">
        <v>-0.52392989585380101</v>
      </c>
    </row>
    <row r="182" spans="1:1" x14ac:dyDescent="0.25">
      <c r="A182">
        <v>-0.66104190882214398</v>
      </c>
    </row>
    <row r="183" spans="1:1" x14ac:dyDescent="0.25">
      <c r="A183">
        <v>-0.91043595092097618</v>
      </c>
    </row>
    <row r="184" spans="1:1" x14ac:dyDescent="0.25">
      <c r="A184">
        <v>-0.25761326392547323</v>
      </c>
    </row>
    <row r="185" spans="1:1" x14ac:dyDescent="0.25">
      <c r="A185">
        <v>-0.59917477326195911</v>
      </c>
    </row>
    <row r="186" spans="1:1" x14ac:dyDescent="0.25">
      <c r="A186">
        <v>-0.47304226288860141</v>
      </c>
    </row>
    <row r="187" spans="1:1" x14ac:dyDescent="0.25">
      <c r="A187">
        <v>-0.68762264006303075</v>
      </c>
    </row>
    <row r="188" spans="1:1" x14ac:dyDescent="0.25">
      <c r="A188">
        <v>-0.57715574266413849</v>
      </c>
    </row>
    <row r="189" spans="1:1" x14ac:dyDescent="0.25">
      <c r="A189">
        <v>-0.68920429217044843</v>
      </c>
    </row>
    <row r="190" spans="1:1" x14ac:dyDescent="0.25">
      <c r="A190">
        <v>-0.78046403992308011</v>
      </c>
    </row>
    <row r="191" spans="1:1" x14ac:dyDescent="0.25">
      <c r="A191">
        <v>-0.89613500021831438</v>
      </c>
    </row>
    <row r="192" spans="1:1" x14ac:dyDescent="0.25">
      <c r="A192">
        <v>-0.93922890720473384</v>
      </c>
    </row>
    <row r="193" spans="1:1" x14ac:dyDescent="0.25">
      <c r="A193">
        <v>-0.36929647885669781</v>
      </c>
    </row>
    <row r="194" spans="1:1" x14ac:dyDescent="0.25">
      <c r="A194">
        <v>-0.34210706353692089</v>
      </c>
    </row>
    <row r="195" spans="1:1" x14ac:dyDescent="0.25">
      <c r="A195">
        <v>-0.29651903083688491</v>
      </c>
    </row>
    <row r="196" spans="1:1" x14ac:dyDescent="0.25">
      <c r="A196">
        <v>-0.73936853556911852</v>
      </c>
    </row>
    <row r="197" spans="1:1" x14ac:dyDescent="0.25">
      <c r="A197">
        <v>-0.7314657068257252</v>
      </c>
    </row>
    <row r="198" spans="1:1" x14ac:dyDescent="0.25">
      <c r="A198">
        <v>-0.8955930260617222</v>
      </c>
    </row>
    <row r="199" spans="1:1" x14ac:dyDescent="0.25">
      <c r="A199">
        <v>-0.77941553319199997</v>
      </c>
    </row>
    <row r="200" spans="1:1" x14ac:dyDescent="0.25">
      <c r="A200">
        <v>-0.13159755772969028</v>
      </c>
    </row>
    <row r="201" spans="1:1" x14ac:dyDescent="0.25">
      <c r="A201">
        <v>-0.71597504334985651</v>
      </c>
    </row>
    <row r="202" spans="1:1" x14ac:dyDescent="0.25">
      <c r="A202">
        <v>-0.10467678674415398</v>
      </c>
    </row>
    <row r="203" spans="1:1" x14ac:dyDescent="0.25">
      <c r="A203">
        <v>-0.59988228263858923</v>
      </c>
    </row>
    <row r="204" spans="1:1" x14ac:dyDescent="0.25">
      <c r="A204">
        <v>-0.37990392934224609</v>
      </c>
    </row>
    <row r="205" spans="1:1" x14ac:dyDescent="0.25">
      <c r="A205">
        <v>-0.66520330856209997</v>
      </c>
    </row>
    <row r="206" spans="1:1" x14ac:dyDescent="0.25">
      <c r="A206">
        <v>-0.66057672945551638</v>
      </c>
    </row>
    <row r="207" spans="1:1" x14ac:dyDescent="0.25">
      <c r="A207">
        <v>-0.77487592924192328</v>
      </c>
    </row>
    <row r="208" spans="1:1" x14ac:dyDescent="0.25">
      <c r="A208">
        <v>-0.94020507199795311</v>
      </c>
    </row>
    <row r="209" spans="1:1" x14ac:dyDescent="0.25">
      <c r="A209">
        <v>-0.74698105405987192</v>
      </c>
    </row>
    <row r="210" spans="1:1" x14ac:dyDescent="0.25">
      <c r="A210">
        <v>-0.69049722904853184</v>
      </c>
    </row>
    <row r="211" spans="1:1" x14ac:dyDescent="0.25">
      <c r="A211">
        <v>-0.8953618235696309</v>
      </c>
    </row>
    <row r="212" spans="1:1" x14ac:dyDescent="0.25">
      <c r="A212">
        <v>-0.72156196140838569</v>
      </c>
    </row>
    <row r="213" spans="1:1" x14ac:dyDescent="0.25">
      <c r="A213">
        <v>-0.7542852791789022</v>
      </c>
    </row>
    <row r="214" spans="1:1" x14ac:dyDescent="0.25">
      <c r="A214">
        <v>-0.3700178206781331</v>
      </c>
    </row>
    <row r="215" spans="1:1" x14ac:dyDescent="0.25">
      <c r="A215">
        <v>-0.43437250397291149</v>
      </c>
    </row>
    <row r="216" spans="1:1" x14ac:dyDescent="0.25">
      <c r="A216">
        <v>-0.76428925905525269</v>
      </c>
    </row>
    <row r="217" spans="1:1" x14ac:dyDescent="0.25">
      <c r="A217">
        <v>-0.78515808088780759</v>
      </c>
    </row>
    <row r="218" spans="1:1" x14ac:dyDescent="0.25">
      <c r="A218">
        <v>-0.76942505802609285</v>
      </c>
    </row>
    <row r="219" spans="1:1" x14ac:dyDescent="0.25">
      <c r="A219">
        <v>-0.50933590518771588</v>
      </c>
    </row>
    <row r="220" spans="1:1" x14ac:dyDescent="0.25">
      <c r="A220">
        <v>-0.69743275339568045</v>
      </c>
    </row>
    <row r="221" spans="1:1" x14ac:dyDescent="0.25">
      <c r="A221">
        <v>-0.4456048400517994</v>
      </c>
    </row>
    <row r="222" spans="1:1" x14ac:dyDescent="0.25">
      <c r="A222">
        <v>-0.62570965601556428</v>
      </c>
    </row>
    <row r="223" spans="1:1" x14ac:dyDescent="0.25">
      <c r="A223">
        <v>-0.31278045480749822</v>
      </c>
    </row>
    <row r="224" spans="1:1" x14ac:dyDescent="0.25">
      <c r="A224">
        <v>-0.80116357223483714</v>
      </c>
    </row>
    <row r="225" spans="1:1" x14ac:dyDescent="0.25">
      <c r="A225">
        <v>-0.828413933298075</v>
      </c>
    </row>
    <row r="226" spans="1:1" x14ac:dyDescent="0.25">
      <c r="A226">
        <v>-0.7017826708817354</v>
      </c>
    </row>
    <row r="227" spans="1:1" x14ac:dyDescent="0.25">
      <c r="A227">
        <v>-0.77801796133745704</v>
      </c>
    </row>
    <row r="228" spans="1:1" x14ac:dyDescent="0.25">
      <c r="A228">
        <v>-0.39400771653583899</v>
      </c>
    </row>
    <row r="229" spans="1:1" x14ac:dyDescent="0.25">
      <c r="A229">
        <v>-0.51112103746200754</v>
      </c>
    </row>
    <row r="230" spans="1:1" x14ac:dyDescent="0.25">
      <c r="A230">
        <v>-0.78498315362185389</v>
      </c>
    </row>
    <row r="231" spans="1:1" x14ac:dyDescent="0.25">
      <c r="A231">
        <v>-0.85572435263620628</v>
      </c>
    </row>
    <row r="232" spans="1:1" x14ac:dyDescent="0.25">
      <c r="A232">
        <v>-0.75755002145480088</v>
      </c>
    </row>
    <row r="233" spans="1:1" x14ac:dyDescent="0.25">
      <c r="A233">
        <v>-0.4246129011657967</v>
      </c>
    </row>
    <row r="234" spans="1:1" x14ac:dyDescent="0.25">
      <c r="A234">
        <v>-0.65106098356862119</v>
      </c>
    </row>
    <row r="235" spans="1:1" x14ac:dyDescent="0.25">
      <c r="A235">
        <v>-0.82240973910681547</v>
      </c>
    </row>
    <row r="236" spans="1:1" x14ac:dyDescent="0.25">
      <c r="A236">
        <v>-0.8595574642710484</v>
      </c>
    </row>
    <row r="237" spans="1:1" x14ac:dyDescent="0.25">
      <c r="A237">
        <v>-0.90295518352550352</v>
      </c>
    </row>
    <row r="238" spans="1:1" x14ac:dyDescent="0.25">
      <c r="A238">
        <v>-0.69828245936365663</v>
      </c>
    </row>
    <row r="239" spans="1:1" x14ac:dyDescent="0.25">
      <c r="A239">
        <v>-0.58161041199785957</v>
      </c>
    </row>
    <row r="240" spans="1:1" x14ac:dyDescent="0.25">
      <c r="A240">
        <v>-0.53534374344531743</v>
      </c>
    </row>
    <row r="241" spans="1:1" x14ac:dyDescent="0.25">
      <c r="A241">
        <v>-0.81167138720359899</v>
      </c>
    </row>
    <row r="242" spans="1:1" x14ac:dyDescent="0.25">
      <c r="A242">
        <v>-0.74766640374015381</v>
      </c>
    </row>
    <row r="243" spans="1:1" x14ac:dyDescent="0.25">
      <c r="A243">
        <v>-0.49127835119855534</v>
      </c>
    </row>
    <row r="244" spans="1:1" x14ac:dyDescent="0.25">
      <c r="A244">
        <v>-0.74838941987889385</v>
      </c>
    </row>
    <row r="245" spans="1:1" x14ac:dyDescent="0.25">
      <c r="A245">
        <v>-0.26481821821639062</v>
      </c>
    </row>
    <row r="246" spans="1:1" x14ac:dyDescent="0.25">
      <c r="A246">
        <v>-0.81299918698178875</v>
      </c>
    </row>
    <row r="247" spans="1:1" x14ac:dyDescent="0.25">
      <c r="A247">
        <v>-0.55644889165291611</v>
      </c>
    </row>
    <row r="248" spans="1:1" x14ac:dyDescent="0.25">
      <c r="A248">
        <v>-0.71736947949945695</v>
      </c>
    </row>
    <row r="249" spans="1:1" x14ac:dyDescent="0.25">
      <c r="A249">
        <v>-0.2512574835095695</v>
      </c>
    </row>
    <row r="250" spans="1:1" x14ac:dyDescent="0.25">
      <c r="A250">
        <v>-0.89825029298068604</v>
      </c>
    </row>
    <row r="251" spans="1:1" x14ac:dyDescent="0.25">
      <c r="A251">
        <v>-0.82623792431666554</v>
      </c>
    </row>
    <row r="252" spans="1:1" x14ac:dyDescent="0.25">
      <c r="A252">
        <v>-0.7942348957042904</v>
      </c>
    </row>
    <row r="253" spans="1:1" x14ac:dyDescent="0.25">
      <c r="A253">
        <v>-0.74548268236948079</v>
      </c>
    </row>
    <row r="254" spans="1:1" x14ac:dyDescent="0.25">
      <c r="A254">
        <v>-0.76593667546812505</v>
      </c>
    </row>
    <row r="255" spans="1:1" x14ac:dyDescent="0.25">
      <c r="A255">
        <v>-0.87064719955705994</v>
      </c>
    </row>
    <row r="256" spans="1:1" x14ac:dyDescent="0.25">
      <c r="A256">
        <v>-0.81403394917176941</v>
      </c>
    </row>
    <row r="257" spans="1:1" x14ac:dyDescent="0.25">
      <c r="A257">
        <v>-0.859100568668138</v>
      </c>
    </row>
    <row r="258" spans="1:1" x14ac:dyDescent="0.25">
      <c r="A258">
        <v>-0.39884676011925752</v>
      </c>
    </row>
    <row r="259" spans="1:1" x14ac:dyDescent="0.25">
      <c r="A259">
        <v>-0.74247742336601952</v>
      </c>
    </row>
    <row r="260" spans="1:1" x14ac:dyDescent="0.25">
      <c r="A260">
        <v>-0.92592685903171246</v>
      </c>
    </row>
    <row r="261" spans="1:1" x14ac:dyDescent="0.25">
      <c r="A261">
        <v>-0.87883555041703054</v>
      </c>
    </row>
    <row r="262" spans="1:1" x14ac:dyDescent="0.25">
      <c r="A262">
        <v>-0.60063037538354791</v>
      </c>
    </row>
    <row r="263" spans="1:1" x14ac:dyDescent="0.25">
      <c r="A263">
        <v>-7.1410569132981674E-2</v>
      </c>
    </row>
    <row r="264" spans="1:1" x14ac:dyDescent="0.25">
      <c r="A264">
        <v>-0.46328002278644614</v>
      </c>
    </row>
    <row r="265" spans="1:1" x14ac:dyDescent="0.25">
      <c r="A265">
        <v>-0.52236485176653191</v>
      </c>
    </row>
    <row r="266" spans="1:1" x14ac:dyDescent="0.25">
      <c r="A266">
        <v>-0.74593091639826492</v>
      </c>
    </row>
    <row r="267" spans="1:1" x14ac:dyDescent="0.25">
      <c r="A267">
        <v>-0.88918447030676406</v>
      </c>
    </row>
    <row r="268" spans="1:1" x14ac:dyDescent="0.25">
      <c r="A268">
        <v>-0.61688689271547881</v>
      </c>
    </row>
    <row r="269" spans="1:1" x14ac:dyDescent="0.25">
      <c r="A269">
        <v>-0.75236378516155045</v>
      </c>
    </row>
    <row r="270" spans="1:1" x14ac:dyDescent="0.25">
      <c r="A270">
        <v>-0.38858928864674591</v>
      </c>
    </row>
    <row r="271" spans="1:1" x14ac:dyDescent="0.25">
      <c r="A271">
        <v>-0.59890341946976822</v>
      </c>
    </row>
    <row r="272" spans="1:1" x14ac:dyDescent="0.25">
      <c r="A272">
        <v>-0.66807639059849988</v>
      </c>
    </row>
    <row r="273" spans="1:1" x14ac:dyDescent="0.25">
      <c r="A273">
        <v>0.17783419761160307</v>
      </c>
    </row>
    <row r="274" spans="1:1" x14ac:dyDescent="0.25">
      <c r="A274">
        <v>-0.54168712377159556</v>
      </c>
    </row>
    <row r="275" spans="1:1" x14ac:dyDescent="0.25">
      <c r="A275">
        <v>-0.49956056826186518</v>
      </c>
    </row>
    <row r="276" spans="1:1" x14ac:dyDescent="0.25">
      <c r="A276">
        <v>-0.70697475161835588</v>
      </c>
    </row>
    <row r="277" spans="1:1" x14ac:dyDescent="0.25">
      <c r="A277">
        <v>-0.71912922174569871</v>
      </c>
    </row>
    <row r="278" spans="1:1" x14ac:dyDescent="0.25">
      <c r="A278">
        <v>-0.56733089023652472</v>
      </c>
    </row>
    <row r="279" spans="1:1" x14ac:dyDescent="0.25">
      <c r="A279">
        <v>-0.77391595965159798</v>
      </c>
    </row>
    <row r="280" spans="1:1" x14ac:dyDescent="0.25">
      <c r="A280">
        <v>-0.60342607820172534</v>
      </c>
    </row>
    <row r="281" spans="1:1" x14ac:dyDescent="0.25">
      <c r="A281">
        <v>-0.32676806594405394</v>
      </c>
    </row>
    <row r="282" spans="1:1" x14ac:dyDescent="0.25">
      <c r="A282">
        <v>-0.16672519957050397</v>
      </c>
    </row>
    <row r="283" spans="1:1" x14ac:dyDescent="0.25">
      <c r="A283">
        <v>-0.65408480528296709</v>
      </c>
    </row>
    <row r="284" spans="1:1" x14ac:dyDescent="0.25">
      <c r="A284">
        <v>-0.53746008799811162</v>
      </c>
    </row>
    <row r="285" spans="1:1" x14ac:dyDescent="0.25">
      <c r="A285">
        <v>-0.68644402809315797</v>
      </c>
    </row>
    <row r="286" spans="1:1" x14ac:dyDescent="0.25">
      <c r="A286">
        <v>-0.21950546760873435</v>
      </c>
    </row>
    <row r="287" spans="1:1" x14ac:dyDescent="0.25">
      <c r="A287">
        <v>-0.66894427049757721</v>
      </c>
    </row>
    <row r="288" spans="1:1" x14ac:dyDescent="0.25">
      <c r="A288">
        <v>-0.51777447207605165</v>
      </c>
    </row>
    <row r="289" spans="1:1" x14ac:dyDescent="0.25">
      <c r="A289">
        <v>-0.625011950521146</v>
      </c>
    </row>
    <row r="290" spans="1:1" x14ac:dyDescent="0.25">
      <c r="A290">
        <v>-0.65142695678898377</v>
      </c>
    </row>
    <row r="291" spans="1:1" x14ac:dyDescent="0.25">
      <c r="A291">
        <v>-0.51283400094581311</v>
      </c>
    </row>
    <row r="292" spans="1:1" x14ac:dyDescent="0.25">
      <c r="A292">
        <v>-0.39452777068196238</v>
      </c>
    </row>
    <row r="293" spans="1:1" x14ac:dyDescent="0.25">
      <c r="A293">
        <v>-0.95349548964472597</v>
      </c>
    </row>
    <row r="294" spans="1:1" x14ac:dyDescent="0.25">
      <c r="A294">
        <v>-0.18726007413608012</v>
      </c>
    </row>
    <row r="295" spans="1:1" x14ac:dyDescent="0.25">
      <c r="A295">
        <v>-0.67388086009131409</v>
      </c>
    </row>
    <row r="296" spans="1:1" x14ac:dyDescent="0.25">
      <c r="A296">
        <v>-0.86126339242615413</v>
      </c>
    </row>
    <row r="297" spans="1:1" x14ac:dyDescent="0.25">
      <c r="A297">
        <v>-0.65342287046029979</v>
      </c>
    </row>
    <row r="298" spans="1:1" x14ac:dyDescent="0.25">
      <c r="A298">
        <v>-0.57228227949555865</v>
      </c>
    </row>
    <row r="299" spans="1:1" x14ac:dyDescent="0.25">
      <c r="A299">
        <v>-0.68244007882777469</v>
      </c>
    </row>
    <row r="300" spans="1:1" x14ac:dyDescent="0.25">
      <c r="A300">
        <v>-0.68080725011430143</v>
      </c>
    </row>
    <row r="301" spans="1:1" x14ac:dyDescent="0.25">
      <c r="A301">
        <v>-0.40192516278487567</v>
      </c>
    </row>
    <row r="302" spans="1:1" x14ac:dyDescent="0.25">
      <c r="A302">
        <v>-0.50734728366699744</v>
      </c>
    </row>
    <row r="303" spans="1:1" x14ac:dyDescent="0.25">
      <c r="A303">
        <v>-0.88587141747332654</v>
      </c>
    </row>
    <row r="304" spans="1:1" x14ac:dyDescent="0.25">
      <c r="A304">
        <v>-0.53232840309391816</v>
      </c>
    </row>
    <row r="305" spans="1:1" x14ac:dyDescent="0.25">
      <c r="A305">
        <v>-0.34508889764725381</v>
      </c>
    </row>
    <row r="306" spans="1:1" x14ac:dyDescent="0.25">
      <c r="A306">
        <v>-0.72186270981296718</v>
      </c>
    </row>
    <row r="307" spans="1:1" x14ac:dyDescent="0.25">
      <c r="A307">
        <v>-0.78002386220042452</v>
      </c>
    </row>
    <row r="308" spans="1:1" x14ac:dyDescent="0.25">
      <c r="A308">
        <v>-0.8196529911926973</v>
      </c>
    </row>
    <row r="309" spans="1:1" x14ac:dyDescent="0.25">
      <c r="A309">
        <v>-0.86999648718881817</v>
      </c>
    </row>
    <row r="310" spans="1:1" x14ac:dyDescent="0.25">
      <c r="A310">
        <v>-0.79653852231139699</v>
      </c>
    </row>
    <row r="311" spans="1:1" x14ac:dyDescent="0.25">
      <c r="A311">
        <v>-0.78608128073384786</v>
      </c>
    </row>
    <row r="312" spans="1:1" x14ac:dyDescent="0.25">
      <c r="A312">
        <v>-0.72587017290567146</v>
      </c>
    </row>
    <row r="313" spans="1:1" x14ac:dyDescent="0.25">
      <c r="A313">
        <v>-0.23147533916273033</v>
      </c>
    </row>
    <row r="314" spans="1:1" x14ac:dyDescent="0.25">
      <c r="A314">
        <v>-0.70884782105390687</v>
      </c>
    </row>
    <row r="315" spans="1:1" x14ac:dyDescent="0.25">
      <c r="A315">
        <v>-0.80804837023431675</v>
      </c>
    </row>
    <row r="316" spans="1:1" x14ac:dyDescent="0.25">
      <c r="A316">
        <v>-4.8865982498323392E-2</v>
      </c>
    </row>
    <row r="317" spans="1:1" x14ac:dyDescent="0.25">
      <c r="A317">
        <v>-0.74008198515066281</v>
      </c>
    </row>
    <row r="318" spans="1:1" x14ac:dyDescent="0.25">
      <c r="A318">
        <v>-0.65921320421630403</v>
      </c>
    </row>
    <row r="319" spans="1:1" x14ac:dyDescent="0.25">
      <c r="A319">
        <v>-0.8152806013331021</v>
      </c>
    </row>
    <row r="320" spans="1:1" x14ac:dyDescent="0.25">
      <c r="A320">
        <v>-0.21549976137190124</v>
      </c>
    </row>
    <row r="321" spans="1:1" x14ac:dyDescent="0.25">
      <c r="A321">
        <v>-0.87498598181880038</v>
      </c>
    </row>
    <row r="322" spans="1:1" x14ac:dyDescent="0.25">
      <c r="A322">
        <v>-0.69909025788185464</v>
      </c>
    </row>
    <row r="323" spans="1:1" x14ac:dyDescent="0.25">
      <c r="A323">
        <v>-0.5229514331945434</v>
      </c>
    </row>
    <row r="324" spans="1:1" x14ac:dyDescent="0.25">
      <c r="A324">
        <v>-0.92619748239972888</v>
      </c>
    </row>
    <row r="325" spans="1:1" x14ac:dyDescent="0.25">
      <c r="A325">
        <v>-0.47825706716737965</v>
      </c>
    </row>
    <row r="326" spans="1:1" x14ac:dyDescent="0.25">
      <c r="A326">
        <v>-0.27841162144606507</v>
      </c>
    </row>
    <row r="327" spans="1:1" x14ac:dyDescent="0.25">
      <c r="A327">
        <v>-0.59707112438196119</v>
      </c>
    </row>
    <row r="328" spans="1:1" x14ac:dyDescent="0.25">
      <c r="A328">
        <v>-0.75574536668708603</v>
      </c>
    </row>
    <row r="329" spans="1:1" x14ac:dyDescent="0.25">
      <c r="A329">
        <v>-0.67878575792536999</v>
      </c>
    </row>
    <row r="330" spans="1:1" x14ac:dyDescent="0.25">
      <c r="A330">
        <v>-0.65880032155901425</v>
      </c>
    </row>
    <row r="331" spans="1:1" x14ac:dyDescent="0.25">
      <c r="A331">
        <v>-0.71562424342572706</v>
      </c>
    </row>
    <row r="332" spans="1:1" x14ac:dyDescent="0.25">
      <c r="A332">
        <v>-0.61786929818329761</v>
      </c>
    </row>
    <row r="333" spans="1:1" x14ac:dyDescent="0.25">
      <c r="A333">
        <v>-0.86372410257704801</v>
      </c>
    </row>
    <row r="334" spans="1:1" x14ac:dyDescent="0.25">
      <c r="A334">
        <v>-0.5129766361511473</v>
      </c>
    </row>
    <row r="335" spans="1:1" x14ac:dyDescent="0.25">
      <c r="A335">
        <v>-0.67483399794551924</v>
      </c>
    </row>
    <row r="336" spans="1:1" x14ac:dyDescent="0.25">
      <c r="A336">
        <v>-0.42997637385852366</v>
      </c>
    </row>
    <row r="337" spans="1:1" x14ac:dyDescent="0.25">
      <c r="A337">
        <v>-0.95758319274797632</v>
      </c>
    </row>
    <row r="338" spans="1:1" x14ac:dyDescent="0.25">
      <c r="A338">
        <v>-0.74066551574293105</v>
      </c>
    </row>
    <row r="339" spans="1:1" x14ac:dyDescent="0.25">
      <c r="A339">
        <v>-0.43903283199080717</v>
      </c>
    </row>
    <row r="340" spans="1:1" x14ac:dyDescent="0.25">
      <c r="A340">
        <v>-0.25199267769070011</v>
      </c>
    </row>
    <row r="341" spans="1:1" x14ac:dyDescent="0.25">
      <c r="A341">
        <v>-0.81293147856028825</v>
      </c>
    </row>
    <row r="342" spans="1:1" x14ac:dyDescent="0.25">
      <c r="A342">
        <v>-0.92305880938869345</v>
      </c>
    </row>
    <row r="343" spans="1:1" x14ac:dyDescent="0.25">
      <c r="A343">
        <v>-0.53657975285362702</v>
      </c>
    </row>
    <row r="344" spans="1:1" x14ac:dyDescent="0.25">
      <c r="A344">
        <v>-0.52060437459307563</v>
      </c>
    </row>
    <row r="345" spans="1:1" x14ac:dyDescent="0.25">
      <c r="A345">
        <v>-0.83471664326607198</v>
      </c>
    </row>
    <row r="346" spans="1:1" x14ac:dyDescent="0.25">
      <c r="A346">
        <v>-0.46274920687371784</v>
      </c>
    </row>
    <row r="347" spans="1:1" x14ac:dyDescent="0.25">
      <c r="A347">
        <v>-0.59116110086286477</v>
      </c>
    </row>
    <row r="348" spans="1:1" x14ac:dyDescent="0.25">
      <c r="A348">
        <v>-0.79818174307450518</v>
      </c>
    </row>
    <row r="349" spans="1:1" x14ac:dyDescent="0.25">
      <c r="A349">
        <v>-0.5989649107524716</v>
      </c>
    </row>
    <row r="350" spans="1:1" x14ac:dyDescent="0.25">
      <c r="A350">
        <v>-0.83598118377648212</v>
      </c>
    </row>
    <row r="351" spans="1:1" x14ac:dyDescent="0.25">
      <c r="A351">
        <v>-0.54722096265540365</v>
      </c>
    </row>
    <row r="352" spans="1:1" x14ac:dyDescent="0.25">
      <c r="A352">
        <v>-0.23863054022231267</v>
      </c>
    </row>
    <row r="353" spans="1:1" x14ac:dyDescent="0.25">
      <c r="A353">
        <v>-0.88148227376624433</v>
      </c>
    </row>
    <row r="354" spans="1:1" x14ac:dyDescent="0.25">
      <c r="A354">
        <v>-0.41545178388825438</v>
      </c>
    </row>
    <row r="355" spans="1:1" x14ac:dyDescent="0.25">
      <c r="A355">
        <v>-0.64741504613858269</v>
      </c>
    </row>
    <row r="356" spans="1:1" x14ac:dyDescent="0.25">
      <c r="A356">
        <v>-0.48530127583684529</v>
      </c>
    </row>
    <row r="357" spans="1:1" x14ac:dyDescent="0.25">
      <c r="A357">
        <v>-0.86237499308215559</v>
      </c>
    </row>
    <row r="358" spans="1:1" x14ac:dyDescent="0.25">
      <c r="A358">
        <v>-0.71087066006356903</v>
      </c>
    </row>
    <row r="359" spans="1:1" x14ac:dyDescent="0.25">
      <c r="A359">
        <v>-0.30647559423765425</v>
      </c>
    </row>
    <row r="360" spans="1:1" x14ac:dyDescent="0.25">
      <c r="A360">
        <v>-0.8656106759010781</v>
      </c>
    </row>
    <row r="361" spans="1:1" x14ac:dyDescent="0.25">
      <c r="A361">
        <v>-0.80336155752069804</v>
      </c>
    </row>
    <row r="362" spans="1:1" x14ac:dyDescent="0.25">
      <c r="A362">
        <v>-0.56615309430335437</v>
      </c>
    </row>
    <row r="363" spans="1:1" x14ac:dyDescent="0.25">
      <c r="A363">
        <v>-0.29099166669381854</v>
      </c>
    </row>
    <row r="364" spans="1:1" x14ac:dyDescent="0.25">
      <c r="A364">
        <v>-0.71497852725481215</v>
      </c>
    </row>
    <row r="365" spans="1:1" x14ac:dyDescent="0.25">
      <c r="A365">
        <v>-0.84086519733229959</v>
      </c>
    </row>
    <row r="366" spans="1:1" x14ac:dyDescent="0.25">
      <c r="A366">
        <v>-0.49958081940058974</v>
      </c>
    </row>
    <row r="367" spans="1:1" x14ac:dyDescent="0.25">
      <c r="A367">
        <v>-0.78957854409522832</v>
      </c>
    </row>
    <row r="368" spans="1:1" x14ac:dyDescent="0.25">
      <c r="A368">
        <v>-0.70057551125101802</v>
      </c>
    </row>
    <row r="369" spans="1:1" x14ac:dyDescent="0.25">
      <c r="A369">
        <v>-0.53326531477975558</v>
      </c>
    </row>
    <row r="370" spans="1:1" x14ac:dyDescent="0.25">
      <c r="A370">
        <v>-0.71385863904378932</v>
      </c>
    </row>
    <row r="371" spans="1:1" x14ac:dyDescent="0.25">
      <c r="A371">
        <v>-0.52307322331521033</v>
      </c>
    </row>
    <row r="372" spans="1:1" x14ac:dyDescent="0.25">
      <c r="A372">
        <v>-0.59509374474808974</v>
      </c>
    </row>
    <row r="373" spans="1:1" x14ac:dyDescent="0.25">
      <c r="A373">
        <v>-0.6556985814592623</v>
      </c>
    </row>
    <row r="374" spans="1:1" x14ac:dyDescent="0.25">
      <c r="A374">
        <v>-0.60572102067580558</v>
      </c>
    </row>
    <row r="375" spans="1:1" x14ac:dyDescent="0.25">
      <c r="A375">
        <v>-0.90101684663369841</v>
      </c>
    </row>
    <row r="376" spans="1:1" x14ac:dyDescent="0.25">
      <c r="A376">
        <v>-0.73647744655654657</v>
      </c>
    </row>
    <row r="377" spans="1:1" x14ac:dyDescent="0.25">
      <c r="A377">
        <v>-0.61522772990997665</v>
      </c>
    </row>
    <row r="378" spans="1:1" x14ac:dyDescent="0.25">
      <c r="A378">
        <v>-0.67111285553647293</v>
      </c>
    </row>
    <row r="379" spans="1:1" x14ac:dyDescent="0.25">
      <c r="A379">
        <v>-0.92068539567226726</v>
      </c>
    </row>
    <row r="380" spans="1:1" x14ac:dyDescent="0.25">
      <c r="A380">
        <v>-0.34929293042457987</v>
      </c>
    </row>
    <row r="381" spans="1:1" x14ac:dyDescent="0.25">
      <c r="A381">
        <v>-0.61604087033963129</v>
      </c>
    </row>
    <row r="382" spans="1:1" x14ac:dyDescent="0.25">
      <c r="A382">
        <v>-0.74712987377976425</v>
      </c>
    </row>
    <row r="383" spans="1:1" x14ac:dyDescent="0.25">
      <c r="A383">
        <v>-0.30271144538607092</v>
      </c>
    </row>
    <row r="384" spans="1:1" x14ac:dyDescent="0.25">
      <c r="A384">
        <v>-1.54438237504131E-2</v>
      </c>
    </row>
    <row r="385" spans="1:1" x14ac:dyDescent="0.25">
      <c r="A385">
        <v>-0.69671639685367892</v>
      </c>
    </row>
    <row r="386" spans="1:1" x14ac:dyDescent="0.25">
      <c r="A386">
        <v>-0.70566567555321047</v>
      </c>
    </row>
    <row r="387" spans="1:1" x14ac:dyDescent="0.25">
      <c r="A387">
        <v>-0.76717711501808517</v>
      </c>
    </row>
    <row r="388" spans="1:1" x14ac:dyDescent="0.25">
      <c r="A388">
        <v>-0.69315442758818346</v>
      </c>
    </row>
    <row r="389" spans="1:1" x14ac:dyDescent="0.25">
      <c r="A389">
        <v>-0.77836645435255147</v>
      </c>
    </row>
    <row r="390" spans="1:1" x14ac:dyDescent="0.25">
      <c r="A390">
        <v>-0.9066211696210057</v>
      </c>
    </row>
    <row r="391" spans="1:1" x14ac:dyDescent="0.25">
      <c r="A391">
        <v>-0.77642925163773535</v>
      </c>
    </row>
    <row r="392" spans="1:1" x14ac:dyDescent="0.25">
      <c r="A392">
        <v>-0.69610305091042934</v>
      </c>
    </row>
    <row r="393" spans="1:1" x14ac:dyDescent="0.25">
      <c r="A393">
        <v>-0.8606907058305594</v>
      </c>
    </row>
    <row r="394" spans="1:1" x14ac:dyDescent="0.25">
      <c r="A394">
        <v>-0.92286949221689396</v>
      </c>
    </row>
    <row r="395" spans="1:1" x14ac:dyDescent="0.25">
      <c r="A395">
        <v>-0.39822479540173117</v>
      </c>
    </row>
    <row r="396" spans="1:1" x14ac:dyDescent="0.25">
      <c r="A396">
        <v>-0.72563369437269776</v>
      </c>
    </row>
    <row r="397" spans="1:1" x14ac:dyDescent="0.25">
      <c r="A397">
        <v>-0.48901366672266378</v>
      </c>
    </row>
    <row r="398" spans="1:1" x14ac:dyDescent="0.25">
      <c r="A398">
        <v>-0.62058810231078831</v>
      </c>
    </row>
    <row r="399" spans="1:1" x14ac:dyDescent="0.25">
      <c r="A399">
        <v>-0.85772586120297056</v>
      </c>
    </row>
    <row r="400" spans="1:1" x14ac:dyDescent="0.25">
      <c r="A400">
        <v>-0.40402798657428479</v>
      </c>
    </row>
    <row r="401" spans="1:1" x14ac:dyDescent="0.25">
      <c r="A401">
        <v>-0.64951367702087281</v>
      </c>
    </row>
    <row r="402" spans="1:1" x14ac:dyDescent="0.25">
      <c r="A402">
        <v>-0.79067063771303159</v>
      </c>
    </row>
    <row r="403" spans="1:1" x14ac:dyDescent="0.25">
      <c r="A403">
        <v>-0.72695188329418592</v>
      </c>
    </row>
    <row r="404" spans="1:1" x14ac:dyDescent="0.25">
      <c r="A404">
        <v>-0.7072020189786945</v>
      </c>
    </row>
    <row r="405" spans="1:1" x14ac:dyDescent="0.25">
      <c r="A405">
        <v>-0.70006979410997139</v>
      </c>
    </row>
    <row r="406" spans="1:1" x14ac:dyDescent="0.25">
      <c r="A406">
        <v>-0.54012259481459812</v>
      </c>
    </row>
    <row r="407" spans="1:1" x14ac:dyDescent="0.25">
      <c r="A407">
        <v>-0.59980274598233407</v>
      </c>
    </row>
    <row r="408" spans="1:1" x14ac:dyDescent="0.25">
      <c r="A408">
        <v>-0.21466396112392899</v>
      </c>
    </row>
    <row r="409" spans="1:1" x14ac:dyDescent="0.25">
      <c r="A409">
        <v>-0.24564008656078798</v>
      </c>
    </row>
    <row r="410" spans="1:1" x14ac:dyDescent="0.25">
      <c r="A410">
        <v>-0.96698583064316268</v>
      </c>
    </row>
    <row r="411" spans="1:1" x14ac:dyDescent="0.25">
      <c r="A411">
        <v>-0.60981618353326128</v>
      </c>
    </row>
    <row r="412" spans="1:1" x14ac:dyDescent="0.25">
      <c r="A412">
        <v>-0.18156059773164218</v>
      </c>
    </row>
    <row r="413" spans="1:1" x14ac:dyDescent="0.25">
      <c r="A413">
        <v>-0.59461216287901419</v>
      </c>
    </row>
    <row r="414" spans="1:1" x14ac:dyDescent="0.25">
      <c r="A414">
        <v>-0.88408263438408374</v>
      </c>
    </row>
    <row r="415" spans="1:1" x14ac:dyDescent="0.25">
      <c r="A415">
        <v>-0.52254453868979545</v>
      </c>
    </row>
    <row r="416" spans="1:1" x14ac:dyDescent="0.25">
      <c r="A416">
        <v>-0.87768154687745348</v>
      </c>
    </row>
    <row r="417" spans="1:1" x14ac:dyDescent="0.25">
      <c r="A417">
        <v>-5.2853563592613631E-2</v>
      </c>
    </row>
    <row r="418" spans="1:1" x14ac:dyDescent="0.25">
      <c r="A418">
        <v>-0.86898423814629633</v>
      </c>
    </row>
    <row r="419" spans="1:1" x14ac:dyDescent="0.25">
      <c r="A419">
        <v>-0.37573592015101592</v>
      </c>
    </row>
    <row r="420" spans="1:1" x14ac:dyDescent="0.25">
      <c r="A420">
        <v>-0.67961547991340565</v>
      </c>
    </row>
    <row r="421" spans="1:1" x14ac:dyDescent="0.25">
      <c r="A421">
        <v>-0.85918049262043217</v>
      </c>
    </row>
    <row r="422" spans="1:1" x14ac:dyDescent="0.25">
      <c r="A422">
        <v>-0.71152505705111546</v>
      </c>
    </row>
    <row r="423" spans="1:1" x14ac:dyDescent="0.25">
      <c r="A423">
        <v>-0.88637977689707481</v>
      </c>
    </row>
    <row r="424" spans="1:1" x14ac:dyDescent="0.25">
      <c r="A424">
        <v>-0.39848302340339387</v>
      </c>
    </row>
    <row r="425" spans="1:1" x14ac:dyDescent="0.25">
      <c r="A425">
        <v>-0.28726831601971081</v>
      </c>
    </row>
    <row r="426" spans="1:1" x14ac:dyDescent="0.25">
      <c r="A426">
        <v>-0.70597688861393426</v>
      </c>
    </row>
    <row r="427" spans="1:1" x14ac:dyDescent="0.25">
      <c r="A427">
        <v>-0.68992539595325519</v>
      </c>
    </row>
    <row r="428" spans="1:1" x14ac:dyDescent="0.25">
      <c r="A428">
        <v>-0.38145163563329626</v>
      </c>
    </row>
    <row r="429" spans="1:1" x14ac:dyDescent="0.25">
      <c r="A429">
        <v>-0.88901900464461259</v>
      </c>
    </row>
    <row r="430" spans="1:1" x14ac:dyDescent="0.25">
      <c r="A430">
        <v>-0.91661383043391742</v>
      </c>
    </row>
    <row r="431" spans="1:1" x14ac:dyDescent="0.25">
      <c r="A431">
        <v>-0.78593655669230844</v>
      </c>
    </row>
    <row r="432" spans="1:1" x14ac:dyDescent="0.25">
      <c r="A432">
        <v>-0.68734072309566985</v>
      </c>
    </row>
    <row r="433" spans="1:1" x14ac:dyDescent="0.25">
      <c r="A433">
        <v>-0.46482254567733533</v>
      </c>
    </row>
    <row r="434" spans="1:1" x14ac:dyDescent="0.25">
      <c r="A434">
        <v>-0.88137509981819306</v>
      </c>
    </row>
    <row r="435" spans="1:1" x14ac:dyDescent="0.25">
      <c r="A435">
        <v>-0.75983956813253661</v>
      </c>
    </row>
    <row r="436" spans="1:1" x14ac:dyDescent="0.25">
      <c r="A436">
        <v>-0.81893134012337609</v>
      </c>
    </row>
    <row r="437" spans="1:1" x14ac:dyDescent="0.25">
      <c r="A437">
        <v>-0.51487834688424172</v>
      </c>
    </row>
    <row r="438" spans="1:1" x14ac:dyDescent="0.25">
      <c r="A438">
        <v>-0.12317241685335774</v>
      </c>
    </row>
    <row r="439" spans="1:1" x14ac:dyDescent="0.25">
      <c r="A439">
        <v>-0.68393065779873596</v>
      </c>
    </row>
    <row r="440" spans="1:1" x14ac:dyDescent="0.25">
      <c r="A440">
        <v>-0.62813224915804544</v>
      </c>
    </row>
    <row r="441" spans="1:1" x14ac:dyDescent="0.25">
      <c r="A441">
        <v>-0.22681016124122683</v>
      </c>
    </row>
    <row r="442" spans="1:1" x14ac:dyDescent="0.25">
      <c r="A442">
        <v>-0.92560559933112441</v>
      </c>
    </row>
    <row r="443" spans="1:1" x14ac:dyDescent="0.25">
      <c r="A443">
        <v>-0.62293673721001963</v>
      </c>
    </row>
    <row r="444" spans="1:1" x14ac:dyDescent="0.25">
      <c r="A444">
        <v>-0.84654227418062611</v>
      </c>
    </row>
    <row r="445" spans="1:1" x14ac:dyDescent="0.25">
      <c r="A445">
        <v>-0.40937113340000891</v>
      </c>
    </row>
    <row r="446" spans="1:1" x14ac:dyDescent="0.25">
      <c r="A446">
        <v>-0.87178123649758199</v>
      </c>
    </row>
    <row r="447" spans="1:1" x14ac:dyDescent="0.25">
      <c r="A447">
        <v>-0.57258159220523985</v>
      </c>
    </row>
    <row r="448" spans="1:1" x14ac:dyDescent="0.25">
      <c r="A448">
        <v>-0.77767259042461123</v>
      </c>
    </row>
    <row r="449" spans="1:1" x14ac:dyDescent="0.25">
      <c r="A449">
        <v>-0.25383801921914179</v>
      </c>
    </row>
    <row r="450" spans="1:1" x14ac:dyDescent="0.25">
      <c r="A450">
        <v>-0.62508080567894397</v>
      </c>
    </row>
    <row r="451" spans="1:1" x14ac:dyDescent="0.25">
      <c r="A451">
        <v>-0.56508416264823524</v>
      </c>
    </row>
    <row r="452" spans="1:1" x14ac:dyDescent="0.25">
      <c r="A452">
        <v>-0.25928193423412738</v>
      </c>
    </row>
    <row r="453" spans="1:1" x14ac:dyDescent="0.25">
      <c r="A453">
        <v>-0.67564364672888078</v>
      </c>
    </row>
    <row r="454" spans="1:1" x14ac:dyDescent="0.25">
      <c r="A454">
        <v>-0.58141945421621066</v>
      </c>
    </row>
    <row r="455" spans="1:1" x14ac:dyDescent="0.25">
      <c r="A455">
        <v>-0.73820945783062786</v>
      </c>
    </row>
    <row r="456" spans="1:1" x14ac:dyDescent="0.25">
      <c r="A456">
        <v>-0.71441246623408261</v>
      </c>
    </row>
    <row r="457" spans="1:1" x14ac:dyDescent="0.25">
      <c r="A457">
        <v>-0.82730365730754962</v>
      </c>
    </row>
    <row r="458" spans="1:1" x14ac:dyDescent="0.25">
      <c r="A458">
        <v>-0.87532137314683678</v>
      </c>
    </row>
    <row r="459" spans="1:1" x14ac:dyDescent="0.25">
      <c r="A459">
        <v>-0.63683699185131737</v>
      </c>
    </row>
    <row r="460" spans="1:1" x14ac:dyDescent="0.25">
      <c r="A460">
        <v>-0.91304547372550759</v>
      </c>
    </row>
    <row r="461" spans="1:1" x14ac:dyDescent="0.25">
      <c r="A461">
        <v>-0.92139142122564344</v>
      </c>
    </row>
    <row r="462" spans="1:1" x14ac:dyDescent="0.25">
      <c r="A462">
        <v>-0.55523012225379442</v>
      </c>
    </row>
    <row r="463" spans="1:1" x14ac:dyDescent="0.25">
      <c r="A463">
        <v>-0.36089575830313725</v>
      </c>
    </row>
    <row r="464" spans="1:1" x14ac:dyDescent="0.25">
      <c r="A464">
        <v>-0.60573109089057031</v>
      </c>
    </row>
    <row r="465" spans="1:1" x14ac:dyDescent="0.25">
      <c r="A465">
        <v>-0.78936766502831812</v>
      </c>
    </row>
    <row r="466" spans="1:1" x14ac:dyDescent="0.25">
      <c r="A466">
        <v>-0.43086938756918086</v>
      </c>
    </row>
    <row r="467" spans="1:1" x14ac:dyDescent="0.25">
      <c r="A467">
        <v>-0.78340104941571642</v>
      </c>
    </row>
    <row r="468" spans="1:1" x14ac:dyDescent="0.25">
      <c r="A468">
        <v>-0.56332517744439303</v>
      </c>
    </row>
    <row r="469" spans="1:1" x14ac:dyDescent="0.25">
      <c r="A469">
        <v>-0.77482937096264293</v>
      </c>
    </row>
    <row r="470" spans="1:1" x14ac:dyDescent="0.25">
      <c r="A470">
        <v>-0.61114182730160282</v>
      </c>
    </row>
    <row r="471" spans="1:1" x14ac:dyDescent="0.25">
      <c r="A471">
        <v>-0.58698032517552468</v>
      </c>
    </row>
    <row r="472" spans="1:1" x14ac:dyDescent="0.25">
      <c r="A472">
        <v>-0.64918764408972462</v>
      </c>
    </row>
    <row r="473" spans="1:1" x14ac:dyDescent="0.25">
      <c r="A473">
        <v>-0.69252367418733241</v>
      </c>
    </row>
    <row r="474" spans="1:1" x14ac:dyDescent="0.25">
      <c r="A474">
        <v>-0.62014706164836975</v>
      </c>
    </row>
    <row r="475" spans="1:1" x14ac:dyDescent="0.25">
      <c r="A475">
        <v>-0.66773105917969722</v>
      </c>
    </row>
    <row r="476" spans="1:1" x14ac:dyDescent="0.25">
      <c r="A476">
        <v>-0.85589345015001494</v>
      </c>
    </row>
    <row r="477" spans="1:1" x14ac:dyDescent="0.25">
      <c r="A477">
        <v>-0.89970290072067349</v>
      </c>
    </row>
    <row r="478" spans="1:1" x14ac:dyDescent="0.25">
      <c r="A478">
        <v>-0.21947784855003963</v>
      </c>
    </row>
    <row r="479" spans="1:1" x14ac:dyDescent="0.25">
      <c r="A479">
        <v>-0.67553011203153879</v>
      </c>
    </row>
    <row r="480" spans="1:1" x14ac:dyDescent="0.25">
      <c r="A480">
        <v>-0.77362114025630202</v>
      </c>
    </row>
    <row r="481" spans="1:1" x14ac:dyDescent="0.25">
      <c r="A481">
        <v>-0.78839792161525968</v>
      </c>
    </row>
    <row r="482" spans="1:1" x14ac:dyDescent="0.25">
      <c r="A482">
        <v>-0.73391265395963234</v>
      </c>
    </row>
    <row r="483" spans="1:1" x14ac:dyDescent="0.25">
      <c r="A483">
        <v>-0.57859275799697363</v>
      </c>
    </row>
    <row r="484" spans="1:1" x14ac:dyDescent="0.25">
      <c r="A484">
        <v>-0.871001845056808</v>
      </c>
    </row>
    <row r="485" spans="1:1" x14ac:dyDescent="0.25">
      <c r="A485">
        <v>-0.38457808614653327</v>
      </c>
    </row>
    <row r="486" spans="1:1" x14ac:dyDescent="0.25">
      <c r="A486">
        <v>-0.7708292274534162</v>
      </c>
    </row>
    <row r="487" spans="1:1" x14ac:dyDescent="0.25">
      <c r="A487">
        <v>-0.70119180517434365</v>
      </c>
    </row>
    <row r="488" spans="1:1" x14ac:dyDescent="0.25">
      <c r="A488">
        <v>-0.31736851464403837</v>
      </c>
    </row>
    <row r="489" spans="1:1" x14ac:dyDescent="0.25">
      <c r="A489">
        <v>-0.3630742521339746</v>
      </c>
    </row>
    <row r="490" spans="1:1" x14ac:dyDescent="0.25">
      <c r="A490">
        <v>-0.84510504033165479</v>
      </c>
    </row>
    <row r="491" spans="1:1" x14ac:dyDescent="0.25">
      <c r="A491">
        <v>-0.75032960483355626</v>
      </c>
    </row>
    <row r="492" spans="1:1" x14ac:dyDescent="0.25">
      <c r="A492">
        <v>-0.30366026962487941</v>
      </c>
    </row>
    <row r="493" spans="1:1" x14ac:dyDescent="0.25">
      <c r="A493">
        <v>-0.65958707138553829</v>
      </c>
    </row>
    <row r="494" spans="1:1" x14ac:dyDescent="0.25">
      <c r="A494">
        <v>-0.63889463456916529</v>
      </c>
    </row>
    <row r="495" spans="1:1" x14ac:dyDescent="0.25">
      <c r="A495">
        <v>-0.77669658987634294</v>
      </c>
    </row>
    <row r="496" spans="1:1" x14ac:dyDescent="0.25">
      <c r="A496">
        <v>-0.81843818637819343</v>
      </c>
    </row>
    <row r="497" spans="1:1" x14ac:dyDescent="0.25">
      <c r="A497">
        <v>0.11052034988465195</v>
      </c>
    </row>
    <row r="498" spans="1:1" x14ac:dyDescent="0.25">
      <c r="A498">
        <v>-0.90755534503561075</v>
      </c>
    </row>
    <row r="499" spans="1:1" x14ac:dyDescent="0.25">
      <c r="A499">
        <v>-0.64243100823128829</v>
      </c>
    </row>
    <row r="500" spans="1:1" x14ac:dyDescent="0.25">
      <c r="A500">
        <v>-0.31529567353123733</v>
      </c>
    </row>
    <row r="501" spans="1:1" x14ac:dyDescent="0.25">
      <c r="A501">
        <v>-0.67202412270802281</v>
      </c>
    </row>
    <row r="502" spans="1:1" x14ac:dyDescent="0.25">
      <c r="A502">
        <v>-0.75769149502743882</v>
      </c>
    </row>
    <row r="503" spans="1:1" x14ac:dyDescent="0.25">
      <c r="A503">
        <v>-0.69361056916939723</v>
      </c>
    </row>
    <row r="504" spans="1:1" x14ac:dyDescent="0.25">
      <c r="A504">
        <v>-0.60418901911594491</v>
      </c>
    </row>
    <row r="505" spans="1:1" x14ac:dyDescent="0.25">
      <c r="A505">
        <v>-0.66743154269499494</v>
      </c>
    </row>
    <row r="506" spans="1:1" x14ac:dyDescent="0.25">
      <c r="A506">
        <v>-0.83847896905085206</v>
      </c>
    </row>
    <row r="507" spans="1:1" x14ac:dyDescent="0.25">
      <c r="A507">
        <v>-0.73683554789094574</v>
      </c>
    </row>
    <row r="508" spans="1:1" x14ac:dyDescent="0.25">
      <c r="A508">
        <v>-0.79179076758465772</v>
      </c>
    </row>
    <row r="509" spans="1:1" x14ac:dyDescent="0.25">
      <c r="A509">
        <v>-0.3490417722724537</v>
      </c>
    </row>
    <row r="510" spans="1:1" x14ac:dyDescent="0.25">
      <c r="A510">
        <v>-0.79209830576003482</v>
      </c>
    </row>
    <row r="511" spans="1:1" x14ac:dyDescent="0.25">
      <c r="A511">
        <v>-0.47495923956905617</v>
      </c>
    </row>
    <row r="512" spans="1:1" x14ac:dyDescent="0.25">
      <c r="A512">
        <v>-0.76582137642979575</v>
      </c>
    </row>
    <row r="513" spans="1:1" x14ac:dyDescent="0.25">
      <c r="A513">
        <v>-0.88604375885882469</v>
      </c>
    </row>
    <row r="514" spans="1:1" x14ac:dyDescent="0.25">
      <c r="A514">
        <v>-0.86429174817732091</v>
      </c>
    </row>
    <row r="515" spans="1:1" x14ac:dyDescent="0.25">
      <c r="A515">
        <v>-0.7920514567701451</v>
      </c>
    </row>
    <row r="516" spans="1:1" x14ac:dyDescent="0.25">
      <c r="A516">
        <v>-0.66548893538450804</v>
      </c>
    </row>
    <row r="517" spans="1:1" x14ac:dyDescent="0.25">
      <c r="A517">
        <v>-0.83351550184845191</v>
      </c>
    </row>
    <row r="518" spans="1:1" x14ac:dyDescent="0.25">
      <c r="A518">
        <v>-0.55491199170327155</v>
      </c>
    </row>
    <row r="519" spans="1:1" x14ac:dyDescent="0.25">
      <c r="A519">
        <v>-0.76112708929871742</v>
      </c>
    </row>
    <row r="520" spans="1:1" x14ac:dyDescent="0.25">
      <c r="A520">
        <v>-0.71512701495472231</v>
      </c>
    </row>
    <row r="521" spans="1:1" x14ac:dyDescent="0.25">
      <c r="A521">
        <v>-0.57826070173200939</v>
      </c>
    </row>
    <row r="522" spans="1:1" x14ac:dyDescent="0.25">
      <c r="A522">
        <v>-0.83411900626303759</v>
      </c>
    </row>
    <row r="523" spans="1:1" x14ac:dyDescent="0.25">
      <c r="A523">
        <v>-0.69945221034388572</v>
      </c>
    </row>
    <row r="524" spans="1:1" x14ac:dyDescent="0.25">
      <c r="A524">
        <v>-0.68269029564854189</v>
      </c>
    </row>
    <row r="525" spans="1:1" x14ac:dyDescent="0.25">
      <c r="A525">
        <v>-0.83408350604878423</v>
      </c>
    </row>
    <row r="526" spans="1:1" x14ac:dyDescent="0.25">
      <c r="A526">
        <v>-0.4145216684004458</v>
      </c>
    </row>
    <row r="527" spans="1:1" x14ac:dyDescent="0.25">
      <c r="A527">
        <v>-0.34633356738899329</v>
      </c>
    </row>
    <row r="528" spans="1:1" x14ac:dyDescent="0.25">
      <c r="A528">
        <v>-0.8838016220240823</v>
      </c>
    </row>
    <row r="529" spans="1:1" x14ac:dyDescent="0.25">
      <c r="A529">
        <v>-0.76585005729969657</v>
      </c>
    </row>
    <row r="530" spans="1:1" x14ac:dyDescent="0.25">
      <c r="A530">
        <v>-0.85838289860980788</v>
      </c>
    </row>
    <row r="531" spans="1:1" x14ac:dyDescent="0.25">
      <c r="A531">
        <v>-0.93480068567390462</v>
      </c>
    </row>
    <row r="532" spans="1:1" x14ac:dyDescent="0.25">
      <c r="A532">
        <v>-0.54099420279352362</v>
      </c>
    </row>
    <row r="533" spans="1:1" x14ac:dyDescent="0.25">
      <c r="A533">
        <v>-0.82984384904142572</v>
      </c>
    </row>
    <row r="534" spans="1:1" x14ac:dyDescent="0.25">
      <c r="A534">
        <v>-0.55741121328361376</v>
      </c>
    </row>
    <row r="535" spans="1:1" x14ac:dyDescent="0.25">
      <c r="A535">
        <v>1.89227910627838E-5</v>
      </c>
    </row>
    <row r="536" spans="1:1" x14ac:dyDescent="0.25">
      <c r="A536">
        <v>-0.74658611332871794</v>
      </c>
    </row>
    <row r="537" spans="1:1" x14ac:dyDescent="0.25">
      <c r="A537">
        <v>-0.61449127413759363</v>
      </c>
    </row>
    <row r="538" spans="1:1" x14ac:dyDescent="0.25">
      <c r="A538">
        <v>-0.95162600777022155</v>
      </c>
    </row>
    <row r="539" spans="1:1" x14ac:dyDescent="0.25">
      <c r="A539">
        <v>-0.57072071954571812</v>
      </c>
    </row>
    <row r="540" spans="1:1" x14ac:dyDescent="0.25">
      <c r="A540">
        <v>-0.84238287944431334</v>
      </c>
    </row>
    <row r="541" spans="1:1" x14ac:dyDescent="0.25">
      <c r="A541">
        <v>-0.23328936170628559</v>
      </c>
    </row>
    <row r="542" spans="1:1" x14ac:dyDescent="0.25">
      <c r="A542">
        <v>-0.83856059740266176</v>
      </c>
    </row>
    <row r="543" spans="1:1" x14ac:dyDescent="0.25">
      <c r="A543">
        <v>-0.6363344589419957</v>
      </c>
    </row>
    <row r="544" spans="1:1" x14ac:dyDescent="0.25">
      <c r="A544">
        <v>-0.58582954338330739</v>
      </c>
    </row>
    <row r="545" spans="1:1" x14ac:dyDescent="0.25">
      <c r="A545">
        <v>-0.79995453646567216</v>
      </c>
    </row>
    <row r="546" spans="1:1" x14ac:dyDescent="0.25">
      <c r="A546">
        <v>-0.71741837423512345</v>
      </c>
    </row>
    <row r="547" spans="1:1" x14ac:dyDescent="0.25">
      <c r="A547">
        <v>-0.65336712119666995</v>
      </c>
    </row>
    <row r="548" spans="1:1" x14ac:dyDescent="0.25">
      <c r="A548">
        <v>-0.63895400600402874</v>
      </c>
    </row>
    <row r="549" spans="1:1" x14ac:dyDescent="0.25">
      <c r="A549">
        <v>-0.85115731935015304</v>
      </c>
    </row>
    <row r="550" spans="1:1" x14ac:dyDescent="0.25">
      <c r="A550">
        <v>-0.83020301693040666</v>
      </c>
    </row>
    <row r="551" spans="1:1" x14ac:dyDescent="0.25">
      <c r="A551">
        <v>-0.85488460761200091</v>
      </c>
    </row>
    <row r="552" spans="1:1" x14ac:dyDescent="0.25">
      <c r="A552">
        <v>-0.27743074802539092</v>
      </c>
    </row>
    <row r="553" spans="1:1" x14ac:dyDescent="0.25">
      <c r="A553">
        <v>-0.75088642549238216</v>
      </c>
    </row>
    <row r="554" spans="1:1" x14ac:dyDescent="0.25">
      <c r="A554">
        <v>-0.77696940776857926</v>
      </c>
    </row>
    <row r="555" spans="1:1" x14ac:dyDescent="0.25">
      <c r="A555">
        <v>-0.41281856878179096</v>
      </c>
    </row>
    <row r="556" spans="1:1" x14ac:dyDescent="0.25">
      <c r="A556">
        <v>-0.7633878834843506</v>
      </c>
    </row>
    <row r="557" spans="1:1" x14ac:dyDescent="0.25">
      <c r="A557">
        <v>-0.8780007764553005</v>
      </c>
    </row>
    <row r="558" spans="1:1" x14ac:dyDescent="0.25">
      <c r="A558">
        <v>-0.79895560069392824</v>
      </c>
    </row>
    <row r="559" spans="1:1" x14ac:dyDescent="0.25">
      <c r="A559">
        <v>-0.52718666532387859</v>
      </c>
    </row>
    <row r="560" spans="1:1" x14ac:dyDescent="0.25">
      <c r="A560">
        <v>-0.50097625682479285</v>
      </c>
    </row>
    <row r="561" spans="1:1" x14ac:dyDescent="0.25">
      <c r="A561">
        <v>-0.31585338809955149</v>
      </c>
    </row>
    <row r="562" spans="1:1" x14ac:dyDescent="0.25">
      <c r="A562">
        <v>-0.56886943067892859</v>
      </c>
    </row>
    <row r="563" spans="1:1" x14ac:dyDescent="0.25">
      <c r="A563">
        <v>-0.26955105822855102</v>
      </c>
    </row>
    <row r="564" spans="1:1" x14ac:dyDescent="0.25">
      <c r="A564">
        <v>-0.68977005653543255</v>
      </c>
    </row>
    <row r="565" spans="1:1" x14ac:dyDescent="0.25">
      <c r="A565">
        <v>-0.13646367741445625</v>
      </c>
    </row>
    <row r="566" spans="1:1" x14ac:dyDescent="0.25">
      <c r="A566">
        <v>-0.5590329900246217</v>
      </c>
    </row>
    <row r="567" spans="1:1" x14ac:dyDescent="0.25">
      <c r="A567">
        <v>-0.31670890817164826</v>
      </c>
    </row>
    <row r="568" spans="1:1" x14ac:dyDescent="0.25">
      <c r="A568">
        <v>-0.21445945588025958</v>
      </c>
    </row>
    <row r="569" spans="1:1" x14ac:dyDescent="0.25">
      <c r="A569">
        <v>-0.36518503527609869</v>
      </c>
    </row>
    <row r="570" spans="1:1" x14ac:dyDescent="0.25">
      <c r="A570">
        <v>-0.61697834737456914</v>
      </c>
    </row>
    <row r="571" spans="1:1" x14ac:dyDescent="0.25">
      <c r="A571">
        <v>-0.63479729323002398</v>
      </c>
    </row>
    <row r="572" spans="1:1" x14ac:dyDescent="0.25">
      <c r="A572">
        <v>-0.74374955644761642</v>
      </c>
    </row>
    <row r="573" spans="1:1" x14ac:dyDescent="0.25">
      <c r="A573">
        <v>-0.53844751222014331</v>
      </c>
    </row>
    <row r="574" spans="1:1" x14ac:dyDescent="0.25">
      <c r="A574">
        <v>-0.57960586609494791</v>
      </c>
    </row>
    <row r="575" spans="1:1" x14ac:dyDescent="0.25">
      <c r="A575">
        <v>-4.0324672388081184E-2</v>
      </c>
    </row>
    <row r="576" spans="1:1" x14ac:dyDescent="0.25">
      <c r="A576">
        <v>-0.61433685124473369</v>
      </c>
    </row>
    <row r="577" spans="1:1" x14ac:dyDescent="0.25">
      <c r="A577">
        <v>-0.55049175422422469</v>
      </c>
    </row>
    <row r="578" spans="1:1" x14ac:dyDescent="0.25">
      <c r="A578">
        <v>-0.61874553015588196</v>
      </c>
    </row>
    <row r="579" spans="1:1" x14ac:dyDescent="0.25">
      <c r="A579">
        <v>-0.78586076677206229</v>
      </c>
    </row>
    <row r="580" spans="1:1" x14ac:dyDescent="0.25">
      <c r="A580">
        <v>-0.2066482914141137</v>
      </c>
    </row>
    <row r="581" spans="1:1" x14ac:dyDescent="0.25">
      <c r="A581">
        <v>-0.73255778260298032</v>
      </c>
    </row>
    <row r="582" spans="1:1" x14ac:dyDescent="0.25">
      <c r="A582">
        <v>-0.73101440363972836</v>
      </c>
    </row>
    <row r="583" spans="1:1" x14ac:dyDescent="0.25">
      <c r="A583">
        <v>-0.54058974714733798</v>
      </c>
    </row>
    <row r="584" spans="1:1" x14ac:dyDescent="0.25">
      <c r="A584">
        <v>-0.62242225084736524</v>
      </c>
    </row>
    <row r="585" spans="1:1" x14ac:dyDescent="0.25">
      <c r="A585">
        <v>0.11047809188254452</v>
      </c>
    </row>
    <row r="586" spans="1:1" x14ac:dyDescent="0.25">
      <c r="A586">
        <v>-0.83601231503718465</v>
      </c>
    </row>
    <row r="587" spans="1:1" x14ac:dyDescent="0.25">
      <c r="A587">
        <v>-0.74734508942301225</v>
      </c>
    </row>
    <row r="588" spans="1:1" x14ac:dyDescent="0.25">
      <c r="A588">
        <v>-0.81906967865513092</v>
      </c>
    </row>
    <row r="589" spans="1:1" x14ac:dyDescent="0.25">
      <c r="A589">
        <v>-0.84294318958123249</v>
      </c>
    </row>
    <row r="590" spans="1:1" x14ac:dyDescent="0.25">
      <c r="A590">
        <v>-0.67342552881855411</v>
      </c>
    </row>
    <row r="591" spans="1:1" x14ac:dyDescent="0.25">
      <c r="A591">
        <v>-0.4854841708537887</v>
      </c>
    </row>
    <row r="592" spans="1:1" x14ac:dyDescent="0.25">
      <c r="A592">
        <v>-0.91339214288692161</v>
      </c>
    </row>
    <row r="593" spans="1:1" x14ac:dyDescent="0.25">
      <c r="A593">
        <v>-0.48942756789139458</v>
      </c>
    </row>
    <row r="594" spans="1:1" x14ac:dyDescent="0.25">
      <c r="A594">
        <v>-0.69908095491020372</v>
      </c>
    </row>
    <row r="595" spans="1:1" x14ac:dyDescent="0.25">
      <c r="A595">
        <v>-0.66325673706692856</v>
      </c>
    </row>
    <row r="596" spans="1:1" x14ac:dyDescent="0.25">
      <c r="A596">
        <v>-0.71127805074601258</v>
      </c>
    </row>
    <row r="597" spans="1:1" x14ac:dyDescent="0.25">
      <c r="A597">
        <v>-0.52212325814467142</v>
      </c>
    </row>
    <row r="598" spans="1:1" x14ac:dyDescent="0.25">
      <c r="A598">
        <v>-0.6957469032353486</v>
      </c>
    </row>
    <row r="599" spans="1:1" x14ac:dyDescent="0.25">
      <c r="A599">
        <v>-2.3596309360582518E-2</v>
      </c>
    </row>
    <row r="600" spans="1:1" x14ac:dyDescent="0.25">
      <c r="A600">
        <v>-0.72037128162635589</v>
      </c>
    </row>
    <row r="601" spans="1:1" x14ac:dyDescent="0.25">
      <c r="A601">
        <v>-0.29471634803462604</v>
      </c>
    </row>
    <row r="602" spans="1:1" x14ac:dyDescent="0.25">
      <c r="A602">
        <v>-0.68587314709872993</v>
      </c>
    </row>
    <row r="603" spans="1:1" x14ac:dyDescent="0.25">
      <c r="A603">
        <v>-0.66757253413391882</v>
      </c>
    </row>
    <row r="604" spans="1:1" x14ac:dyDescent="0.25">
      <c r="A604">
        <v>-0.72620326718043726</v>
      </c>
    </row>
    <row r="605" spans="1:1" x14ac:dyDescent="0.25">
      <c r="A605">
        <v>-0.95068888283095976</v>
      </c>
    </row>
    <row r="606" spans="1:1" x14ac:dyDescent="0.25">
      <c r="A606">
        <v>-0.73439669091947168</v>
      </c>
    </row>
    <row r="607" spans="1:1" x14ac:dyDescent="0.25">
      <c r="A607">
        <v>-0.67284370384898473</v>
      </c>
    </row>
    <row r="608" spans="1:1" x14ac:dyDescent="0.25">
      <c r="A608">
        <v>-0.26495266369151793</v>
      </c>
    </row>
    <row r="609" spans="1:1" x14ac:dyDescent="0.25">
      <c r="A609">
        <v>-0.92863775088779033</v>
      </c>
    </row>
    <row r="610" spans="1:1" x14ac:dyDescent="0.25">
      <c r="A610">
        <v>-0.64441454608249016</v>
      </c>
    </row>
    <row r="611" spans="1:1" x14ac:dyDescent="0.25">
      <c r="A611">
        <v>-0.82392483938443184</v>
      </c>
    </row>
    <row r="612" spans="1:1" x14ac:dyDescent="0.25">
      <c r="A612">
        <v>-0.69022771750038381</v>
      </c>
    </row>
    <row r="613" spans="1:1" x14ac:dyDescent="0.25">
      <c r="A613">
        <v>-0.92337375496282137</v>
      </c>
    </row>
    <row r="614" spans="1:1" x14ac:dyDescent="0.25">
      <c r="A614">
        <v>-0.82761999050058399</v>
      </c>
    </row>
    <row r="615" spans="1:1" x14ac:dyDescent="0.25">
      <c r="A615">
        <v>-0.58616001997914102</v>
      </c>
    </row>
    <row r="616" spans="1:1" x14ac:dyDescent="0.25">
      <c r="A616">
        <v>-0.81231609553145823</v>
      </c>
    </row>
    <row r="617" spans="1:1" x14ac:dyDescent="0.25">
      <c r="A617">
        <v>-0.47918710912699192</v>
      </c>
    </row>
    <row r="618" spans="1:1" x14ac:dyDescent="0.25">
      <c r="A618">
        <v>-0.71439211146366211</v>
      </c>
    </row>
    <row r="619" spans="1:1" x14ac:dyDescent="0.25">
      <c r="A619">
        <v>-0.44971792085099671</v>
      </c>
    </row>
    <row r="620" spans="1:1" x14ac:dyDescent="0.25">
      <c r="A620">
        <v>-0.74052710925702458</v>
      </c>
    </row>
    <row r="621" spans="1:1" x14ac:dyDescent="0.25">
      <c r="A621">
        <v>-0.70373599158414402</v>
      </c>
    </row>
    <row r="622" spans="1:1" x14ac:dyDescent="0.25">
      <c r="A622">
        <v>-0.63534934122615028</v>
      </c>
    </row>
    <row r="623" spans="1:1" x14ac:dyDescent="0.25">
      <c r="A623">
        <v>-0.19448251990519297</v>
      </c>
    </row>
    <row r="624" spans="1:1" x14ac:dyDescent="0.25">
      <c r="A624">
        <v>-0.98150733609549579</v>
      </c>
    </row>
    <row r="625" spans="1:1" x14ac:dyDescent="0.25">
      <c r="A625">
        <v>-0.79252914132470287</v>
      </c>
    </row>
    <row r="626" spans="1:1" x14ac:dyDescent="0.25">
      <c r="A626">
        <v>-0.7204878119901893</v>
      </c>
    </row>
    <row r="627" spans="1:1" x14ac:dyDescent="0.25">
      <c r="A627">
        <v>-0.86290571461855625</v>
      </c>
    </row>
    <row r="628" spans="1:1" x14ac:dyDescent="0.25">
      <c r="A628">
        <v>-0.72424858666695757</v>
      </c>
    </row>
    <row r="629" spans="1:1" x14ac:dyDescent="0.25">
      <c r="A629">
        <v>-0.7643049560120132</v>
      </c>
    </row>
    <row r="630" spans="1:1" x14ac:dyDescent="0.25">
      <c r="A630">
        <v>-0.1198431045224311</v>
      </c>
    </row>
    <row r="631" spans="1:1" x14ac:dyDescent="0.25">
      <c r="A631">
        <v>-0.47372183412529267</v>
      </c>
    </row>
    <row r="632" spans="1:1" x14ac:dyDescent="0.25">
      <c r="A632">
        <v>-0.91016916452620755</v>
      </c>
    </row>
    <row r="633" spans="1:1" x14ac:dyDescent="0.25">
      <c r="A633">
        <v>-0.77897434128300735</v>
      </c>
    </row>
    <row r="634" spans="1:1" x14ac:dyDescent="0.25">
      <c r="A634">
        <v>-0.76706721737347916</v>
      </c>
    </row>
    <row r="635" spans="1:1" x14ac:dyDescent="0.25">
      <c r="A635">
        <v>-0.8925488655943058</v>
      </c>
    </row>
    <row r="636" spans="1:1" x14ac:dyDescent="0.25">
      <c r="A636">
        <v>-0.6843526109549839</v>
      </c>
    </row>
    <row r="637" spans="1:1" x14ac:dyDescent="0.25">
      <c r="A637">
        <v>-0.67070224765765174</v>
      </c>
    </row>
    <row r="638" spans="1:1" x14ac:dyDescent="0.25">
      <c r="A638">
        <v>-0.83353955625214327</v>
      </c>
    </row>
    <row r="639" spans="1:1" x14ac:dyDescent="0.25">
      <c r="A639">
        <v>-0.71109616559338362</v>
      </c>
    </row>
    <row r="640" spans="1:1" x14ac:dyDescent="0.25">
      <c r="A640">
        <v>-0.67692162255796884</v>
      </c>
    </row>
    <row r="641" spans="1:1" x14ac:dyDescent="0.25">
      <c r="A641">
        <v>-0.829662454789037</v>
      </c>
    </row>
    <row r="642" spans="1:1" x14ac:dyDescent="0.25">
      <c r="A642">
        <v>-0.74369161127288297</v>
      </c>
    </row>
    <row r="643" spans="1:1" x14ac:dyDescent="0.25">
      <c r="A643">
        <v>-0.73534646448537089</v>
      </c>
    </row>
    <row r="644" spans="1:1" x14ac:dyDescent="0.25">
      <c r="A644">
        <v>-0.80654971108268014</v>
      </c>
    </row>
    <row r="645" spans="1:1" x14ac:dyDescent="0.25">
      <c r="A645">
        <v>-0.83733792190703449</v>
      </c>
    </row>
    <row r="646" spans="1:1" x14ac:dyDescent="0.25">
      <c r="A646">
        <v>-0.59840035020007576</v>
      </c>
    </row>
    <row r="647" spans="1:1" x14ac:dyDescent="0.25">
      <c r="A647">
        <v>-0.84752252444442755</v>
      </c>
    </row>
    <row r="648" spans="1:1" x14ac:dyDescent="0.25">
      <c r="A648">
        <v>-0.68124603399934425</v>
      </c>
    </row>
    <row r="649" spans="1:1" x14ac:dyDescent="0.25">
      <c r="A649">
        <v>-0.52871475612848107</v>
      </c>
    </row>
    <row r="650" spans="1:1" x14ac:dyDescent="0.25">
      <c r="A650">
        <v>-0.64109404290952243</v>
      </c>
    </row>
    <row r="651" spans="1:1" x14ac:dyDescent="0.25">
      <c r="A651">
        <v>-0.6417527090322962</v>
      </c>
    </row>
    <row r="652" spans="1:1" x14ac:dyDescent="0.25">
      <c r="A652">
        <v>-0.40334964230760673</v>
      </c>
    </row>
    <row r="653" spans="1:1" x14ac:dyDescent="0.25">
      <c r="A653">
        <v>-0.76497583360695631</v>
      </c>
    </row>
    <row r="654" spans="1:1" x14ac:dyDescent="0.25">
      <c r="A654">
        <v>-0.86362785458322044</v>
      </c>
    </row>
    <row r="655" spans="1:1" x14ac:dyDescent="0.25">
      <c r="A655">
        <v>-0.76151432375636985</v>
      </c>
    </row>
    <row r="656" spans="1:1" x14ac:dyDescent="0.25">
      <c r="A656">
        <v>-0.47953779879333513</v>
      </c>
    </row>
    <row r="657" spans="1:1" x14ac:dyDescent="0.25">
      <c r="A657">
        <v>-0.41308004038074353</v>
      </c>
    </row>
    <row r="658" spans="1:1" x14ac:dyDescent="0.25">
      <c r="A658">
        <v>-0.61902301793783532</v>
      </c>
    </row>
    <row r="659" spans="1:1" x14ac:dyDescent="0.25">
      <c r="A659">
        <v>-0.83503106663535909</v>
      </c>
    </row>
    <row r="660" spans="1:1" x14ac:dyDescent="0.25">
      <c r="A660">
        <v>-0.90072396148611111</v>
      </c>
    </row>
    <row r="661" spans="1:1" x14ac:dyDescent="0.25">
      <c r="A661">
        <v>-0.63872189875378171</v>
      </c>
    </row>
    <row r="662" spans="1:1" x14ac:dyDescent="0.25">
      <c r="A662">
        <v>-0.8348777099353758</v>
      </c>
    </row>
    <row r="663" spans="1:1" x14ac:dyDescent="0.25">
      <c r="A663">
        <v>-0.66749013379482047</v>
      </c>
    </row>
    <row r="664" spans="1:1" x14ac:dyDescent="0.25">
      <c r="A664">
        <v>-0.80533222116509173</v>
      </c>
    </row>
    <row r="665" spans="1:1" x14ac:dyDescent="0.25">
      <c r="A665">
        <v>-0.39684338302394018</v>
      </c>
    </row>
    <row r="666" spans="1:1" x14ac:dyDescent="0.25">
      <c r="A666">
        <v>-0.71722389543682941</v>
      </c>
    </row>
    <row r="667" spans="1:1" x14ac:dyDescent="0.25">
      <c r="A667">
        <v>-0.69172953301364659</v>
      </c>
    </row>
    <row r="668" spans="1:1" x14ac:dyDescent="0.25">
      <c r="A668">
        <v>-0.4097743485765572</v>
      </c>
    </row>
    <row r="669" spans="1:1" x14ac:dyDescent="0.25">
      <c r="A669">
        <v>-0.47779502985624267</v>
      </c>
    </row>
    <row r="670" spans="1:1" x14ac:dyDescent="0.25">
      <c r="A670">
        <v>-0.68586255801729945</v>
      </c>
    </row>
    <row r="671" spans="1:1" x14ac:dyDescent="0.25">
      <c r="A671">
        <v>-0.53912835826327343</v>
      </c>
    </row>
    <row r="672" spans="1:1" x14ac:dyDescent="0.25">
      <c r="A672">
        <v>-0.89545800746902859</v>
      </c>
    </row>
    <row r="673" spans="1:1" x14ac:dyDescent="0.25">
      <c r="A673">
        <v>-0.73539063885514722</v>
      </c>
    </row>
    <row r="674" spans="1:1" x14ac:dyDescent="0.25">
      <c r="A674">
        <v>-0.71504553092402001</v>
      </c>
    </row>
    <row r="675" spans="1:1" x14ac:dyDescent="0.25">
      <c r="A675">
        <v>-0.73963183267473553</v>
      </c>
    </row>
    <row r="676" spans="1:1" x14ac:dyDescent="0.25">
      <c r="A676">
        <v>-0.72219989061464074</v>
      </c>
    </row>
    <row r="677" spans="1:1" x14ac:dyDescent="0.25">
      <c r="A677">
        <v>-0.35716290606742107</v>
      </c>
    </row>
    <row r="678" spans="1:1" x14ac:dyDescent="0.25">
      <c r="A678">
        <v>-0.84369140738083537</v>
      </c>
    </row>
    <row r="679" spans="1:1" x14ac:dyDescent="0.25">
      <c r="A679">
        <v>-0.65523620763403423</v>
      </c>
    </row>
    <row r="680" spans="1:1" x14ac:dyDescent="0.25">
      <c r="A680">
        <v>-0.89617886234422817</v>
      </c>
    </row>
    <row r="681" spans="1:1" x14ac:dyDescent="0.25">
      <c r="A681">
        <v>-0.64473027907983016</v>
      </c>
    </row>
    <row r="682" spans="1:1" x14ac:dyDescent="0.25">
      <c r="A682">
        <v>-0.64130141407097652</v>
      </c>
    </row>
    <row r="683" spans="1:1" x14ac:dyDescent="0.25">
      <c r="A683">
        <v>-0.75634987540056164</v>
      </c>
    </row>
    <row r="684" spans="1:1" x14ac:dyDescent="0.25">
      <c r="A684">
        <v>-0.79663500222330696</v>
      </c>
    </row>
    <row r="685" spans="1:1" x14ac:dyDescent="0.25">
      <c r="A685">
        <v>-0.85768802718074022</v>
      </c>
    </row>
    <row r="686" spans="1:1" x14ac:dyDescent="0.25">
      <c r="A686">
        <v>-0.76764990134511057</v>
      </c>
    </row>
    <row r="687" spans="1:1" x14ac:dyDescent="0.25">
      <c r="A687">
        <v>-0.67295012220344064</v>
      </c>
    </row>
    <row r="688" spans="1:1" x14ac:dyDescent="0.25">
      <c r="A688">
        <v>-0.75602641583913488</v>
      </c>
    </row>
    <row r="689" spans="1:1" x14ac:dyDescent="0.25">
      <c r="A689">
        <v>-0.29540147573454711</v>
      </c>
    </row>
    <row r="690" spans="1:1" x14ac:dyDescent="0.25">
      <c r="A690">
        <v>-0.87761982595223031</v>
      </c>
    </row>
    <row r="691" spans="1:1" x14ac:dyDescent="0.25">
      <c r="A691">
        <v>-0.66706405042119132</v>
      </c>
    </row>
    <row r="692" spans="1:1" x14ac:dyDescent="0.25">
      <c r="A692">
        <v>-0.42181832296073907</v>
      </c>
    </row>
    <row r="693" spans="1:1" x14ac:dyDescent="0.25">
      <c r="A693">
        <v>-0.79824960383907739</v>
      </c>
    </row>
    <row r="694" spans="1:1" x14ac:dyDescent="0.25">
      <c r="A694">
        <v>-0.74380482961584438</v>
      </c>
    </row>
    <row r="695" spans="1:1" x14ac:dyDescent="0.25">
      <c r="A695">
        <v>-0.68244881061269946</v>
      </c>
    </row>
    <row r="696" spans="1:1" x14ac:dyDescent="0.25">
      <c r="A696">
        <v>-0.39595211079951798</v>
      </c>
    </row>
    <row r="697" spans="1:1" x14ac:dyDescent="0.25">
      <c r="A697">
        <v>-0.59442257051864111</v>
      </c>
    </row>
    <row r="698" spans="1:1" x14ac:dyDescent="0.25">
      <c r="A698">
        <v>-0.56107350480931006</v>
      </c>
    </row>
    <row r="699" spans="1:1" x14ac:dyDescent="0.25">
      <c r="A699">
        <v>-0.71880628244460909</v>
      </c>
    </row>
    <row r="700" spans="1:1" x14ac:dyDescent="0.25">
      <c r="A700">
        <v>-0.71996049619520841</v>
      </c>
    </row>
    <row r="701" spans="1:1" x14ac:dyDescent="0.25">
      <c r="A701">
        <v>-0.72971967414606664</v>
      </c>
    </row>
    <row r="702" spans="1:1" x14ac:dyDescent="0.25">
      <c r="A702">
        <v>-0.4254103914717326</v>
      </c>
    </row>
    <row r="703" spans="1:1" x14ac:dyDescent="0.25">
      <c r="A703">
        <v>-0.84517504761043649</v>
      </c>
    </row>
    <row r="704" spans="1:1" x14ac:dyDescent="0.25">
      <c r="A704">
        <v>-0.75907403299657117</v>
      </c>
    </row>
    <row r="705" spans="1:1" x14ac:dyDescent="0.25">
      <c r="A705">
        <v>-0.85697203911322084</v>
      </c>
    </row>
    <row r="706" spans="1:1" x14ac:dyDescent="0.25">
      <c r="A706">
        <v>-0.65162735722859888</v>
      </c>
    </row>
    <row r="707" spans="1:1" x14ac:dyDescent="0.25">
      <c r="A707">
        <v>-0.96472665933172397</v>
      </c>
    </row>
    <row r="708" spans="1:1" x14ac:dyDescent="0.25">
      <c r="A708">
        <v>-0.65173315578730517</v>
      </c>
    </row>
    <row r="709" spans="1:1" x14ac:dyDescent="0.25">
      <c r="A709">
        <v>-0.60205776659798071</v>
      </c>
    </row>
    <row r="710" spans="1:1" x14ac:dyDescent="0.25">
      <c r="A710">
        <v>-0.65701761695437477</v>
      </c>
    </row>
    <row r="711" spans="1:1" x14ac:dyDescent="0.25">
      <c r="A711">
        <v>-0.77275673325635186</v>
      </c>
    </row>
    <row r="712" spans="1:1" x14ac:dyDescent="0.25">
      <c r="A712">
        <v>-0.63410879100738948</v>
      </c>
    </row>
    <row r="713" spans="1:1" x14ac:dyDescent="0.25">
      <c r="A713">
        <v>-0.60935737560273096</v>
      </c>
    </row>
    <row r="714" spans="1:1" x14ac:dyDescent="0.25">
      <c r="A714">
        <v>-0.48377592248945361</v>
      </c>
    </row>
    <row r="715" spans="1:1" x14ac:dyDescent="0.25">
      <c r="A715">
        <v>-0.37991509918904826</v>
      </c>
    </row>
    <row r="716" spans="1:1" x14ac:dyDescent="0.25">
      <c r="A716">
        <v>-0.82785632739204273</v>
      </c>
    </row>
    <row r="717" spans="1:1" x14ac:dyDescent="0.25">
      <c r="A717">
        <v>-0.21070325187481082</v>
      </c>
    </row>
    <row r="718" spans="1:1" x14ac:dyDescent="0.25">
      <c r="A718">
        <v>-0.42442300397668142</v>
      </c>
    </row>
    <row r="719" spans="1:1" x14ac:dyDescent="0.25">
      <c r="A719">
        <v>-0.15818256709763917</v>
      </c>
    </row>
    <row r="720" spans="1:1" x14ac:dyDescent="0.25">
      <c r="A720">
        <v>-0.5939152671606146</v>
      </c>
    </row>
    <row r="721" spans="1:1" x14ac:dyDescent="0.25">
      <c r="A721">
        <v>-0.80495770771349706</v>
      </c>
    </row>
    <row r="722" spans="1:1" x14ac:dyDescent="0.25">
      <c r="A722">
        <v>2.8336498676664205E-2</v>
      </c>
    </row>
    <row r="723" spans="1:1" x14ac:dyDescent="0.25">
      <c r="A723">
        <v>-0.22389535985279044</v>
      </c>
    </row>
    <row r="724" spans="1:1" x14ac:dyDescent="0.25">
      <c r="A724">
        <v>-0.51056314577929307</v>
      </c>
    </row>
    <row r="725" spans="1:1" x14ac:dyDescent="0.25">
      <c r="A725">
        <v>-0.75671922310935513</v>
      </c>
    </row>
    <row r="726" spans="1:1" x14ac:dyDescent="0.25">
      <c r="A726">
        <v>-0.57470195760875531</v>
      </c>
    </row>
    <row r="727" spans="1:1" x14ac:dyDescent="0.25">
      <c r="A727">
        <v>-0.89474505657420988</v>
      </c>
    </row>
    <row r="728" spans="1:1" x14ac:dyDescent="0.25">
      <c r="A728">
        <v>-0.76287186348308933</v>
      </c>
    </row>
    <row r="729" spans="1:1" x14ac:dyDescent="0.25">
      <c r="A729">
        <v>-0.8333811808797007</v>
      </c>
    </row>
    <row r="730" spans="1:1" x14ac:dyDescent="0.25">
      <c r="A730">
        <v>-0.75556503485642545</v>
      </c>
    </row>
    <row r="731" spans="1:1" x14ac:dyDescent="0.25">
      <c r="A731">
        <v>-0.68459575673080697</v>
      </c>
    </row>
    <row r="732" spans="1:1" x14ac:dyDescent="0.25">
      <c r="A732">
        <v>-0.65293749274473778</v>
      </c>
    </row>
    <row r="733" spans="1:1" x14ac:dyDescent="0.25">
      <c r="A733">
        <v>-0.80555524700237546</v>
      </c>
    </row>
    <row r="734" spans="1:1" x14ac:dyDescent="0.25">
      <c r="A734">
        <v>-0.61018873750767222</v>
      </c>
    </row>
    <row r="735" spans="1:1" x14ac:dyDescent="0.25">
      <c r="A735">
        <v>-0.36561308191777747</v>
      </c>
    </row>
    <row r="736" spans="1:1" x14ac:dyDescent="0.25">
      <c r="A736">
        <v>-0.65231629896732668</v>
      </c>
    </row>
    <row r="737" spans="1:1" x14ac:dyDescent="0.25">
      <c r="A737">
        <v>-0.78730107111896719</v>
      </c>
    </row>
    <row r="738" spans="1:1" x14ac:dyDescent="0.25">
      <c r="A738">
        <v>-0.89294523342950949</v>
      </c>
    </row>
    <row r="739" spans="1:1" x14ac:dyDescent="0.25">
      <c r="A739">
        <v>-0.47891003756608136</v>
      </c>
    </row>
    <row r="740" spans="1:1" x14ac:dyDescent="0.25">
      <c r="A740">
        <v>-0.46748877133369099</v>
      </c>
    </row>
    <row r="741" spans="1:1" x14ac:dyDescent="0.25">
      <c r="A741">
        <v>-0.70311158121709105</v>
      </c>
    </row>
    <row r="742" spans="1:1" x14ac:dyDescent="0.25">
      <c r="A742">
        <v>-0.82040176798156073</v>
      </c>
    </row>
    <row r="743" spans="1:1" x14ac:dyDescent="0.25">
      <c r="A743">
        <v>-0.49641795287776541</v>
      </c>
    </row>
    <row r="744" spans="1:1" x14ac:dyDescent="0.25">
      <c r="A744">
        <v>-0.37208348596362806</v>
      </c>
    </row>
    <row r="745" spans="1:1" x14ac:dyDescent="0.25">
      <c r="A745">
        <v>-0.91390586910886695</v>
      </c>
    </row>
    <row r="746" spans="1:1" x14ac:dyDescent="0.25">
      <c r="A746">
        <v>-0.84833462672053972</v>
      </c>
    </row>
    <row r="747" spans="1:1" x14ac:dyDescent="0.25">
      <c r="A747">
        <v>-0.22671010904050468</v>
      </c>
    </row>
    <row r="748" spans="1:1" x14ac:dyDescent="0.25">
      <c r="A748">
        <v>-0.77516211632773335</v>
      </c>
    </row>
    <row r="749" spans="1:1" x14ac:dyDescent="0.25">
      <c r="A749">
        <v>-0.60676371614972979</v>
      </c>
    </row>
    <row r="750" spans="1:1" x14ac:dyDescent="0.25">
      <c r="A750">
        <v>-0.48536653148797515</v>
      </c>
    </row>
    <row r="751" spans="1:1" x14ac:dyDescent="0.25">
      <c r="A751">
        <v>-0.50324773251678412</v>
      </c>
    </row>
    <row r="752" spans="1:1" x14ac:dyDescent="0.25">
      <c r="A752">
        <v>-0.34652998020373271</v>
      </c>
    </row>
    <row r="753" spans="1:1" x14ac:dyDescent="0.25">
      <c r="A753">
        <v>-0.84245846269572733</v>
      </c>
    </row>
    <row r="754" spans="1:1" x14ac:dyDescent="0.25">
      <c r="A754">
        <v>-0.4784938498281569</v>
      </c>
    </row>
    <row r="755" spans="1:1" x14ac:dyDescent="0.25">
      <c r="A755">
        <v>-0.63163415110765542</v>
      </c>
    </row>
    <row r="756" spans="1:1" x14ac:dyDescent="0.25">
      <c r="A756">
        <v>-0.51214213252206231</v>
      </c>
    </row>
    <row r="757" spans="1:1" x14ac:dyDescent="0.25">
      <c r="A757">
        <v>-0.40900430511547942</v>
      </c>
    </row>
    <row r="758" spans="1:1" x14ac:dyDescent="0.25">
      <c r="A758">
        <v>-0.71029095441648038</v>
      </c>
    </row>
    <row r="759" spans="1:1" x14ac:dyDescent="0.25">
      <c r="A759">
        <v>-0.88798247640354089</v>
      </c>
    </row>
    <row r="760" spans="1:1" x14ac:dyDescent="0.25">
      <c r="A760">
        <v>-0.5509953377583644</v>
      </c>
    </row>
    <row r="761" spans="1:1" x14ac:dyDescent="0.25">
      <c r="A761">
        <v>-0.84434523330705369</v>
      </c>
    </row>
    <row r="762" spans="1:1" x14ac:dyDescent="0.25">
      <c r="A762">
        <v>-0.93071755610161033</v>
      </c>
    </row>
    <row r="763" spans="1:1" x14ac:dyDescent="0.25">
      <c r="A763">
        <v>-0.65593794244350712</v>
      </c>
    </row>
    <row r="764" spans="1:1" x14ac:dyDescent="0.25">
      <c r="A764">
        <v>-0.36227631091179757</v>
      </c>
    </row>
    <row r="765" spans="1:1" x14ac:dyDescent="0.25">
      <c r="A765">
        <v>-0.3793364483565968</v>
      </c>
    </row>
    <row r="766" spans="1:1" x14ac:dyDescent="0.25">
      <c r="A766">
        <v>-0.69110459917110079</v>
      </c>
    </row>
    <row r="767" spans="1:1" x14ac:dyDescent="0.25">
      <c r="A767">
        <v>-0.81451481477953191</v>
      </c>
    </row>
    <row r="768" spans="1:1" x14ac:dyDescent="0.25">
      <c r="A768">
        <v>-0.53763037818703496</v>
      </c>
    </row>
    <row r="769" spans="1:1" x14ac:dyDescent="0.25">
      <c r="A769">
        <v>-0.67865990353046024</v>
      </c>
    </row>
    <row r="770" spans="1:1" x14ac:dyDescent="0.25">
      <c r="A770">
        <v>-0.82373518163545789</v>
      </c>
    </row>
    <row r="771" spans="1:1" x14ac:dyDescent="0.25">
      <c r="A771">
        <v>-0.86940768389537182</v>
      </c>
    </row>
    <row r="772" spans="1:1" x14ac:dyDescent="0.25">
      <c r="A772">
        <v>-0.8634432375591552</v>
      </c>
    </row>
    <row r="773" spans="1:1" x14ac:dyDescent="0.25">
      <c r="A773">
        <v>-0.90580223759308964</v>
      </c>
    </row>
    <row r="774" spans="1:1" x14ac:dyDescent="0.25">
      <c r="A774">
        <v>-0.70720305120932248</v>
      </c>
    </row>
    <row r="775" spans="1:1" x14ac:dyDescent="0.25">
      <c r="A775">
        <v>-0.42316771350193794</v>
      </c>
    </row>
    <row r="776" spans="1:1" x14ac:dyDescent="0.25">
      <c r="A776">
        <v>-0.75215007818830781</v>
      </c>
    </row>
    <row r="777" spans="1:1" x14ac:dyDescent="0.25">
      <c r="A777">
        <v>-0.43490622415702418</v>
      </c>
    </row>
    <row r="778" spans="1:1" x14ac:dyDescent="0.25">
      <c r="A778">
        <v>-0.35563698844164249</v>
      </c>
    </row>
    <row r="779" spans="1:1" x14ac:dyDescent="0.25">
      <c r="A779">
        <v>-0.53219135168961174</v>
      </c>
    </row>
    <row r="780" spans="1:1" x14ac:dyDescent="0.25">
      <c r="A780">
        <v>-0.48809307566783788</v>
      </c>
    </row>
    <row r="781" spans="1:1" x14ac:dyDescent="0.25">
      <c r="A781">
        <v>-0.85057546233241088</v>
      </c>
    </row>
    <row r="782" spans="1:1" x14ac:dyDescent="0.25">
      <c r="A782">
        <v>-0.7956644511278399</v>
      </c>
    </row>
    <row r="783" spans="1:1" x14ac:dyDescent="0.25">
      <c r="A783">
        <v>-0.20377811313298211</v>
      </c>
    </row>
    <row r="784" spans="1:1" x14ac:dyDescent="0.25">
      <c r="A784">
        <v>-0.80244502090889802</v>
      </c>
    </row>
    <row r="785" spans="1:1" x14ac:dyDescent="0.25">
      <c r="A785">
        <v>-0.74144362102278927</v>
      </c>
    </row>
    <row r="786" spans="1:1" x14ac:dyDescent="0.25">
      <c r="A786">
        <v>-0.81537391739167497</v>
      </c>
    </row>
    <row r="787" spans="1:1" x14ac:dyDescent="0.25">
      <c r="A787">
        <v>-0.61633871674530349</v>
      </c>
    </row>
    <row r="788" spans="1:1" x14ac:dyDescent="0.25">
      <c r="A788">
        <v>-0.76553761284429567</v>
      </c>
    </row>
    <row r="789" spans="1:1" x14ac:dyDescent="0.25">
      <c r="A789">
        <v>-0.48926407817266276</v>
      </c>
    </row>
    <row r="790" spans="1:1" x14ac:dyDescent="0.25">
      <c r="A790">
        <v>-0.56517516579537141</v>
      </c>
    </row>
    <row r="791" spans="1:1" x14ac:dyDescent="0.25">
      <c r="A791">
        <v>-0.92730630290205418</v>
      </c>
    </row>
    <row r="792" spans="1:1" x14ac:dyDescent="0.25">
      <c r="A792">
        <v>-0.83719235487676913</v>
      </c>
    </row>
    <row r="793" spans="1:1" x14ac:dyDescent="0.25">
      <c r="A793">
        <v>-0.80956373648841495</v>
      </c>
    </row>
    <row r="794" spans="1:1" x14ac:dyDescent="0.25">
      <c r="A794">
        <v>-0.66171604659046879</v>
      </c>
    </row>
    <row r="795" spans="1:1" x14ac:dyDescent="0.25">
      <c r="A795">
        <v>-0.7127540866959643</v>
      </c>
    </row>
    <row r="796" spans="1:1" x14ac:dyDescent="0.25">
      <c r="A796">
        <v>-0.92436310819858858</v>
      </c>
    </row>
    <row r="797" spans="1:1" x14ac:dyDescent="0.25">
      <c r="A797">
        <v>-0.85222832865596232</v>
      </c>
    </row>
    <row r="798" spans="1:1" x14ac:dyDescent="0.25">
      <c r="A798">
        <v>-0.17550451460987143</v>
      </c>
    </row>
    <row r="799" spans="1:1" x14ac:dyDescent="0.25">
      <c r="A799">
        <v>-0.5524405855229122</v>
      </c>
    </row>
    <row r="800" spans="1:1" x14ac:dyDescent="0.25">
      <c r="A800">
        <v>-0.84337998311007711</v>
      </c>
    </row>
    <row r="801" spans="1:1" x14ac:dyDescent="0.25">
      <c r="A801">
        <v>-0.68550336721099681</v>
      </c>
    </row>
    <row r="802" spans="1:1" x14ac:dyDescent="0.25">
      <c r="A802">
        <v>-0.52608155800445033</v>
      </c>
    </row>
    <row r="803" spans="1:1" x14ac:dyDescent="0.25">
      <c r="A803">
        <v>-0.79525024395759913</v>
      </c>
    </row>
    <row r="804" spans="1:1" x14ac:dyDescent="0.25">
      <c r="A804">
        <v>-0.17745519077404887</v>
      </c>
    </row>
    <row r="805" spans="1:1" x14ac:dyDescent="0.25">
      <c r="A805">
        <v>-0.79434227005974245</v>
      </c>
    </row>
    <row r="806" spans="1:1" x14ac:dyDescent="0.25">
      <c r="A806">
        <v>-8.5815969122957914E-2</v>
      </c>
    </row>
    <row r="807" spans="1:1" x14ac:dyDescent="0.25">
      <c r="A807">
        <v>-0.59006600801582121</v>
      </c>
    </row>
    <row r="808" spans="1:1" x14ac:dyDescent="0.25">
      <c r="A808">
        <v>-0.38590187296444817</v>
      </c>
    </row>
    <row r="809" spans="1:1" x14ac:dyDescent="0.25">
      <c r="A809">
        <v>-0.3628430668468241</v>
      </c>
    </row>
    <row r="810" spans="1:1" x14ac:dyDescent="0.25">
      <c r="A810">
        <v>-0.78439160709086708</v>
      </c>
    </row>
    <row r="811" spans="1:1" x14ac:dyDescent="0.25">
      <c r="A811">
        <v>-0.71663895840811143</v>
      </c>
    </row>
    <row r="812" spans="1:1" x14ac:dyDescent="0.25">
      <c r="A812">
        <v>-0.61364710889605067</v>
      </c>
    </row>
    <row r="813" spans="1:1" x14ac:dyDescent="0.25">
      <c r="A813">
        <v>-0.89496121105017357</v>
      </c>
    </row>
    <row r="814" spans="1:1" x14ac:dyDescent="0.25">
      <c r="A814">
        <v>-0.10556185273842239</v>
      </c>
    </row>
    <row r="815" spans="1:1" x14ac:dyDescent="0.25">
      <c r="A815">
        <v>-0.32149988554144959</v>
      </c>
    </row>
    <row r="816" spans="1:1" x14ac:dyDescent="0.25">
      <c r="A816">
        <v>-0.77091986250495614</v>
      </c>
    </row>
    <row r="817" spans="1:1" x14ac:dyDescent="0.25">
      <c r="A817">
        <v>-0.80946849134106091</v>
      </c>
    </row>
    <row r="818" spans="1:1" x14ac:dyDescent="0.25">
      <c r="A818">
        <v>-0.88722003338060107</v>
      </c>
    </row>
    <row r="819" spans="1:1" x14ac:dyDescent="0.25">
      <c r="A819">
        <v>-0.90911606342196838</v>
      </c>
    </row>
    <row r="820" spans="1:1" x14ac:dyDescent="0.25">
      <c r="A820">
        <v>-0.75871226032247618</v>
      </c>
    </row>
    <row r="821" spans="1:1" x14ac:dyDescent="0.25">
      <c r="A821">
        <v>-0.86839222713412811</v>
      </c>
    </row>
    <row r="822" spans="1:1" x14ac:dyDescent="0.25">
      <c r="A822">
        <v>-0.84058933872225405</v>
      </c>
    </row>
    <row r="823" spans="1:1" x14ac:dyDescent="0.25">
      <c r="A823">
        <v>-0.79910605925073908</v>
      </c>
    </row>
    <row r="824" spans="1:1" x14ac:dyDescent="0.25">
      <c r="A824">
        <v>-0.42560321509327387</v>
      </c>
    </row>
    <row r="825" spans="1:1" x14ac:dyDescent="0.25">
      <c r="A825">
        <v>-0.74071932585647149</v>
      </c>
    </row>
    <row r="826" spans="1:1" x14ac:dyDescent="0.25">
      <c r="A826">
        <v>-0.74695235586273911</v>
      </c>
    </row>
    <row r="827" spans="1:1" x14ac:dyDescent="0.25">
      <c r="A827">
        <v>-0.60403524323150226</v>
      </c>
    </row>
    <row r="828" spans="1:1" x14ac:dyDescent="0.25">
      <c r="A828">
        <v>-0.9003733944000889</v>
      </c>
    </row>
    <row r="829" spans="1:1" x14ac:dyDescent="0.25">
      <c r="A829">
        <v>-0.40644553643016984</v>
      </c>
    </row>
    <row r="830" spans="1:1" x14ac:dyDescent="0.25">
      <c r="A830">
        <v>-0.40467118840788791</v>
      </c>
    </row>
    <row r="831" spans="1:1" x14ac:dyDescent="0.25">
      <c r="A831">
        <v>-0.63704409882063695</v>
      </c>
    </row>
    <row r="832" spans="1:1" x14ac:dyDescent="0.25">
      <c r="A832">
        <v>-0.69453329988361467</v>
      </c>
    </row>
    <row r="833" spans="1:1" x14ac:dyDescent="0.25">
      <c r="A833">
        <v>-0.21877219164987388</v>
      </c>
    </row>
    <row r="834" spans="1:1" x14ac:dyDescent="0.25">
      <c r="A834">
        <v>-0.95618441323187497</v>
      </c>
    </row>
    <row r="835" spans="1:1" x14ac:dyDescent="0.25">
      <c r="A835">
        <v>-0.26082633699637747</v>
      </c>
    </row>
    <row r="836" spans="1:1" x14ac:dyDescent="0.25">
      <c r="A836">
        <v>-0.79931921397844108</v>
      </c>
    </row>
    <row r="837" spans="1:1" x14ac:dyDescent="0.25">
      <c r="A837">
        <v>-0.69965984415726723</v>
      </c>
    </row>
    <row r="838" spans="1:1" x14ac:dyDescent="0.25">
      <c r="A838">
        <v>-0.6958025925558825</v>
      </c>
    </row>
    <row r="839" spans="1:1" x14ac:dyDescent="0.25">
      <c r="A839">
        <v>-0.73625946541798437</v>
      </c>
    </row>
    <row r="840" spans="1:1" x14ac:dyDescent="0.25">
      <c r="A840">
        <v>-0.77439767159712158</v>
      </c>
    </row>
    <row r="841" spans="1:1" x14ac:dyDescent="0.25">
      <c r="A841">
        <v>-0.16189939782420848</v>
      </c>
    </row>
    <row r="842" spans="1:1" x14ac:dyDescent="0.25">
      <c r="A842">
        <v>-0.92803309661586919</v>
      </c>
    </row>
    <row r="843" spans="1:1" x14ac:dyDescent="0.25">
      <c r="A843">
        <v>-0.8552254396352208</v>
      </c>
    </row>
    <row r="844" spans="1:1" x14ac:dyDescent="0.25">
      <c r="A844">
        <v>-4.9603625777282077E-2</v>
      </c>
    </row>
    <row r="845" spans="1:1" x14ac:dyDescent="0.25">
      <c r="A845">
        <v>-0.61643859417198954</v>
      </c>
    </row>
    <row r="846" spans="1:1" x14ac:dyDescent="0.25">
      <c r="A846">
        <v>-0.58329214341084978</v>
      </c>
    </row>
    <row r="847" spans="1:1" x14ac:dyDescent="0.25">
      <c r="A847">
        <v>-0.44717162708998626</v>
      </c>
    </row>
    <row r="848" spans="1:1" x14ac:dyDescent="0.25">
      <c r="A848">
        <v>-0.88621402652605918</v>
      </c>
    </row>
    <row r="849" spans="1:1" x14ac:dyDescent="0.25">
      <c r="A849">
        <v>-0.61503832289865334</v>
      </c>
    </row>
    <row r="850" spans="1:1" x14ac:dyDescent="0.25">
      <c r="A850">
        <v>-0.63599516563222791</v>
      </c>
    </row>
    <row r="851" spans="1:1" x14ac:dyDescent="0.25">
      <c r="A851">
        <v>-0.56953224879986897</v>
      </c>
    </row>
    <row r="852" spans="1:1" x14ac:dyDescent="0.25">
      <c r="A852">
        <v>-0.46833779713575241</v>
      </c>
    </row>
    <row r="853" spans="1:1" x14ac:dyDescent="0.25">
      <c r="A853">
        <v>-0.68299695256079773</v>
      </c>
    </row>
    <row r="854" spans="1:1" x14ac:dyDescent="0.25">
      <c r="A854">
        <v>-0.72585980235135505</v>
      </c>
    </row>
    <row r="855" spans="1:1" x14ac:dyDescent="0.25">
      <c r="A855">
        <v>-0.80642718814575842</v>
      </c>
    </row>
    <row r="856" spans="1:1" x14ac:dyDescent="0.25">
      <c r="A856">
        <v>-0.12021433814675327</v>
      </c>
    </row>
    <row r="857" spans="1:1" x14ac:dyDescent="0.25">
      <c r="A857">
        <v>-0.73276623666341767</v>
      </c>
    </row>
    <row r="858" spans="1:1" x14ac:dyDescent="0.25">
      <c r="A858">
        <v>-0.32170855588567088</v>
      </c>
    </row>
    <row r="859" spans="1:1" x14ac:dyDescent="0.25">
      <c r="A859">
        <v>-0.77708298609595783</v>
      </c>
    </row>
    <row r="860" spans="1:1" x14ac:dyDescent="0.25">
      <c r="A860">
        <v>-0.23494055470866268</v>
      </c>
    </row>
    <row r="861" spans="1:1" x14ac:dyDescent="0.25">
      <c r="A861">
        <v>-0.56872779698864384</v>
      </c>
    </row>
    <row r="862" spans="1:1" x14ac:dyDescent="0.25">
      <c r="A862">
        <v>-0.73283073341014848</v>
      </c>
    </row>
    <row r="863" spans="1:1" x14ac:dyDescent="0.25">
      <c r="A863">
        <v>-0.41281673081984632</v>
      </c>
    </row>
    <row r="864" spans="1:1" x14ac:dyDescent="0.25">
      <c r="A864">
        <v>-0.56209325246161346</v>
      </c>
    </row>
    <row r="865" spans="1:1" x14ac:dyDescent="0.25">
      <c r="A865">
        <v>-0.77334119332711593</v>
      </c>
    </row>
    <row r="866" spans="1:1" x14ac:dyDescent="0.25">
      <c r="A866">
        <v>-0.68370196550813378</v>
      </c>
    </row>
    <row r="867" spans="1:1" x14ac:dyDescent="0.25">
      <c r="A867">
        <v>-0.64653776849948952</v>
      </c>
    </row>
    <row r="868" spans="1:1" x14ac:dyDescent="0.25">
      <c r="A868">
        <v>-0.80094008630798685</v>
      </c>
    </row>
    <row r="869" spans="1:1" x14ac:dyDescent="0.25">
      <c r="A869">
        <v>-0.4320345723926195</v>
      </c>
    </row>
    <row r="870" spans="1:1" x14ac:dyDescent="0.25">
      <c r="A870">
        <v>-0.62515432822332317</v>
      </c>
    </row>
    <row r="871" spans="1:1" x14ac:dyDescent="0.25">
      <c r="A871">
        <v>0.14171114660880541</v>
      </c>
    </row>
    <row r="872" spans="1:1" x14ac:dyDescent="0.25">
      <c r="A872">
        <v>-0.74261591600132137</v>
      </c>
    </row>
    <row r="873" spans="1:1" x14ac:dyDescent="0.25">
      <c r="A873">
        <v>-0.55623855309342785</v>
      </c>
    </row>
    <row r="874" spans="1:1" x14ac:dyDescent="0.25">
      <c r="A874">
        <v>-0.61687036839778131</v>
      </c>
    </row>
    <row r="875" spans="1:1" x14ac:dyDescent="0.25">
      <c r="A875">
        <v>-0.56204663132446431</v>
      </c>
    </row>
    <row r="876" spans="1:1" x14ac:dyDescent="0.25">
      <c r="A876">
        <v>-0.71270012109785497</v>
      </c>
    </row>
    <row r="877" spans="1:1" x14ac:dyDescent="0.25">
      <c r="A877">
        <v>-0.78106763273855828</v>
      </c>
    </row>
    <row r="878" spans="1:1" x14ac:dyDescent="0.25">
      <c r="A878">
        <v>-0.92229871105079608</v>
      </c>
    </row>
    <row r="879" spans="1:1" x14ac:dyDescent="0.25">
      <c r="A879">
        <v>-0.88754615240847912</v>
      </c>
    </row>
    <row r="880" spans="1:1" x14ac:dyDescent="0.25">
      <c r="A880">
        <v>-0.61531490795135002</v>
      </c>
    </row>
    <row r="881" spans="1:1" x14ac:dyDescent="0.25">
      <c r="A881">
        <v>-0.63958457874553021</v>
      </c>
    </row>
    <row r="882" spans="1:1" x14ac:dyDescent="0.25">
      <c r="A882">
        <v>-0.58316146839896177</v>
      </c>
    </row>
    <row r="883" spans="1:1" x14ac:dyDescent="0.25">
      <c r="A883">
        <v>-0.38441779624658762</v>
      </c>
    </row>
    <row r="884" spans="1:1" x14ac:dyDescent="0.25">
      <c r="A884">
        <v>-0.89699556484967002</v>
      </c>
    </row>
    <row r="885" spans="1:1" x14ac:dyDescent="0.25">
      <c r="A885">
        <v>-0.62113426757445012</v>
      </c>
    </row>
    <row r="886" spans="1:1" x14ac:dyDescent="0.25">
      <c r="A886">
        <v>-0.87826553875943558</v>
      </c>
    </row>
    <row r="887" spans="1:1" x14ac:dyDescent="0.25">
      <c r="A887">
        <v>-0.61784381178516967</v>
      </c>
    </row>
    <row r="888" spans="1:1" x14ac:dyDescent="0.25">
      <c r="A888">
        <v>-0.72814634997587513</v>
      </c>
    </row>
    <row r="889" spans="1:1" x14ac:dyDescent="0.25">
      <c r="A889">
        <v>-0.59918448304457295</v>
      </c>
    </row>
    <row r="890" spans="1:1" x14ac:dyDescent="0.25">
      <c r="A890">
        <v>-0.77639158846240852</v>
      </c>
    </row>
    <row r="891" spans="1:1" x14ac:dyDescent="0.25">
      <c r="A891">
        <v>-0.38229227658001003</v>
      </c>
    </row>
    <row r="892" spans="1:1" x14ac:dyDescent="0.25">
      <c r="A892">
        <v>-0.95523161830700853</v>
      </c>
    </row>
    <row r="893" spans="1:1" x14ac:dyDescent="0.25">
      <c r="A893">
        <v>-0.58873278852054223</v>
      </c>
    </row>
    <row r="894" spans="1:1" x14ac:dyDescent="0.25">
      <c r="A894">
        <v>-0.71997008039722343</v>
      </c>
    </row>
    <row r="895" spans="1:1" x14ac:dyDescent="0.25">
      <c r="A895">
        <v>-0.84213209089458385</v>
      </c>
    </row>
    <row r="896" spans="1:1" x14ac:dyDescent="0.25">
      <c r="A896">
        <v>-0.48305257162453319</v>
      </c>
    </row>
    <row r="897" spans="1:1" x14ac:dyDescent="0.25">
      <c r="A897">
        <v>-0.70907572916290906</v>
      </c>
    </row>
    <row r="898" spans="1:1" x14ac:dyDescent="0.25">
      <c r="A898">
        <v>-0.74965355456294536</v>
      </c>
    </row>
    <row r="899" spans="1:1" x14ac:dyDescent="0.25">
      <c r="A899">
        <v>-0.68109213578397154</v>
      </c>
    </row>
    <row r="900" spans="1:1" x14ac:dyDescent="0.25">
      <c r="A900">
        <v>-0.88420433617469452</v>
      </c>
    </row>
    <row r="901" spans="1:1" x14ac:dyDescent="0.25">
      <c r="A901">
        <v>-0.91732031441113548</v>
      </c>
    </row>
    <row r="902" spans="1:1" x14ac:dyDescent="0.25">
      <c r="A902">
        <v>-0.8171615442446849</v>
      </c>
    </row>
    <row r="903" spans="1:1" x14ac:dyDescent="0.25">
      <c r="A903">
        <v>-0.46859244982350756</v>
      </c>
    </row>
    <row r="904" spans="1:1" x14ac:dyDescent="0.25">
      <c r="A904">
        <v>-0.78507287698725703</v>
      </c>
    </row>
    <row r="905" spans="1:1" x14ac:dyDescent="0.25">
      <c r="A905">
        <v>-0.73741746672132513</v>
      </c>
    </row>
    <row r="906" spans="1:1" x14ac:dyDescent="0.25">
      <c r="A906">
        <v>-0.64270616196481101</v>
      </c>
    </row>
    <row r="907" spans="1:1" x14ac:dyDescent="0.25">
      <c r="A907">
        <v>-0.66004663075823855</v>
      </c>
    </row>
    <row r="908" spans="1:1" x14ac:dyDescent="0.25">
      <c r="A908">
        <v>-0.46918294994946469</v>
      </c>
    </row>
    <row r="909" spans="1:1" x14ac:dyDescent="0.25">
      <c r="A909">
        <v>-0.66752650569414729</v>
      </c>
    </row>
    <row r="910" spans="1:1" x14ac:dyDescent="0.25">
      <c r="A910">
        <v>-0.77706368067925458</v>
      </c>
    </row>
    <row r="911" spans="1:1" x14ac:dyDescent="0.25">
      <c r="A911">
        <v>-0.44096153550657591</v>
      </c>
    </row>
    <row r="912" spans="1:1" x14ac:dyDescent="0.25">
      <c r="A912">
        <v>-0.12528602401768152</v>
      </c>
    </row>
    <row r="913" spans="1:1" x14ac:dyDescent="0.25">
      <c r="A913">
        <v>-0.30690553860810005</v>
      </c>
    </row>
    <row r="914" spans="1:1" x14ac:dyDescent="0.25">
      <c r="A914">
        <v>-0.90608969807523909</v>
      </c>
    </row>
    <row r="915" spans="1:1" x14ac:dyDescent="0.25">
      <c r="A915">
        <v>-0.7333401611890088</v>
      </c>
    </row>
    <row r="916" spans="1:1" x14ac:dyDescent="0.25">
      <c r="A916">
        <v>-0.85438806725476879</v>
      </c>
    </row>
    <row r="917" spans="1:1" x14ac:dyDescent="0.25">
      <c r="A917">
        <v>-0.39473780678037912</v>
      </c>
    </row>
    <row r="918" spans="1:1" x14ac:dyDescent="0.25">
      <c r="A918">
        <v>-0.92707781246021492</v>
      </c>
    </row>
    <row r="919" spans="1:1" x14ac:dyDescent="0.25">
      <c r="A919">
        <v>-0.26863203853191536</v>
      </c>
    </row>
    <row r="920" spans="1:1" x14ac:dyDescent="0.25">
      <c r="A920">
        <v>-0.87994006256801427</v>
      </c>
    </row>
    <row r="921" spans="1:1" x14ac:dyDescent="0.25">
      <c r="A921">
        <v>-0.3965656493576401</v>
      </c>
    </row>
    <row r="922" spans="1:1" x14ac:dyDescent="0.25">
      <c r="A922">
        <v>-0.80448724950246231</v>
      </c>
    </row>
    <row r="923" spans="1:1" x14ac:dyDescent="0.25">
      <c r="A923">
        <v>-0.67601989298495524</v>
      </c>
    </row>
    <row r="924" spans="1:1" x14ac:dyDescent="0.25">
      <c r="A924">
        <v>-0.66022634402487301</v>
      </c>
    </row>
    <row r="925" spans="1:1" x14ac:dyDescent="0.25">
      <c r="A925">
        <v>-0.53229045112662365</v>
      </c>
    </row>
    <row r="926" spans="1:1" x14ac:dyDescent="0.25">
      <c r="A926">
        <v>-0.90627114450434454</v>
      </c>
    </row>
    <row r="927" spans="1:1" x14ac:dyDescent="0.25">
      <c r="A927">
        <v>-0.86180636810546685</v>
      </c>
    </row>
    <row r="928" spans="1:1" x14ac:dyDescent="0.25">
      <c r="A928">
        <v>-0.73332612344853276</v>
      </c>
    </row>
    <row r="929" spans="1:1" x14ac:dyDescent="0.25">
      <c r="A929">
        <v>1.589456437615697E-2</v>
      </c>
    </row>
    <row r="930" spans="1:1" x14ac:dyDescent="0.25">
      <c r="A930">
        <v>-0.71938551082264535</v>
      </c>
    </row>
    <row r="931" spans="1:1" x14ac:dyDescent="0.25">
      <c r="A931">
        <v>-0.76816748368607324</v>
      </c>
    </row>
    <row r="932" spans="1:1" x14ac:dyDescent="0.25">
      <c r="A932">
        <v>-0.2960245411804911</v>
      </c>
    </row>
    <row r="933" spans="1:1" x14ac:dyDescent="0.25">
      <c r="A933">
        <v>-0.54448732502816621</v>
      </c>
    </row>
    <row r="934" spans="1:1" x14ac:dyDescent="0.25">
      <c r="A934">
        <v>-0.32927021796491324</v>
      </c>
    </row>
    <row r="935" spans="1:1" x14ac:dyDescent="0.25">
      <c r="A935">
        <v>-0.17837289728999176</v>
      </c>
    </row>
    <row r="936" spans="1:1" x14ac:dyDescent="0.25">
      <c r="A936">
        <v>-0.96604098153486517</v>
      </c>
    </row>
    <row r="937" spans="1:1" x14ac:dyDescent="0.25">
      <c r="A937">
        <v>-0.72954492417167605</v>
      </c>
    </row>
    <row r="938" spans="1:1" x14ac:dyDescent="0.25">
      <c r="A938">
        <v>-0.80406991865520949</v>
      </c>
    </row>
    <row r="939" spans="1:1" x14ac:dyDescent="0.25">
      <c r="A939">
        <v>-0.34596771499283363</v>
      </c>
    </row>
    <row r="940" spans="1:1" x14ac:dyDescent="0.25">
      <c r="A940">
        <v>-0.46982687272840651</v>
      </c>
    </row>
    <row r="941" spans="1:1" x14ac:dyDescent="0.25">
      <c r="A941">
        <v>-0.53212844832177375</v>
      </c>
    </row>
    <row r="942" spans="1:1" x14ac:dyDescent="0.25">
      <c r="A942">
        <v>-0.83002866221974281</v>
      </c>
    </row>
    <row r="943" spans="1:1" x14ac:dyDescent="0.25">
      <c r="A943">
        <v>-0.54116741658313294</v>
      </c>
    </row>
    <row r="944" spans="1:1" x14ac:dyDescent="0.25">
      <c r="A944">
        <v>-0.78752768119774108</v>
      </c>
    </row>
    <row r="945" spans="1:1" x14ac:dyDescent="0.25">
      <c r="A945">
        <v>0.13812727860533472</v>
      </c>
    </row>
    <row r="946" spans="1:1" x14ac:dyDescent="0.25">
      <c r="A946">
        <v>-0.57639353026876217</v>
      </c>
    </row>
    <row r="947" spans="1:1" x14ac:dyDescent="0.25">
      <c r="A947">
        <v>-0.26970535691852371</v>
      </c>
    </row>
    <row r="948" spans="1:1" x14ac:dyDescent="0.25">
      <c r="A948">
        <v>-0.84299256953541024</v>
      </c>
    </row>
    <row r="949" spans="1:1" x14ac:dyDescent="0.25">
      <c r="A949">
        <v>-0.71539482989028147</v>
      </c>
    </row>
    <row r="950" spans="1:1" x14ac:dyDescent="0.25">
      <c r="A950">
        <v>-0.81233375246283324</v>
      </c>
    </row>
    <row r="951" spans="1:1" x14ac:dyDescent="0.25">
      <c r="A951">
        <v>-0.60266706043189489</v>
      </c>
    </row>
    <row r="952" spans="1:1" x14ac:dyDescent="0.25">
      <c r="A952">
        <v>-0.77524079085368935</v>
      </c>
    </row>
    <row r="953" spans="1:1" x14ac:dyDescent="0.25">
      <c r="A953">
        <v>0.3422558617907176</v>
      </c>
    </row>
    <row r="954" spans="1:1" x14ac:dyDescent="0.25">
      <c r="A954">
        <v>-0.68126224338309704</v>
      </c>
    </row>
    <row r="955" spans="1:1" x14ac:dyDescent="0.25">
      <c r="A955">
        <v>-0.78314708642184605</v>
      </c>
    </row>
    <row r="956" spans="1:1" x14ac:dyDescent="0.25">
      <c r="A956">
        <v>-0.66776111602853805</v>
      </c>
    </row>
    <row r="957" spans="1:1" x14ac:dyDescent="0.25">
      <c r="A957">
        <v>-0.31235970281426639</v>
      </c>
    </row>
    <row r="958" spans="1:1" x14ac:dyDescent="0.25">
      <c r="A958">
        <v>-0.69486090328834271</v>
      </c>
    </row>
    <row r="959" spans="1:1" x14ac:dyDescent="0.25">
      <c r="A959">
        <v>-0.45246018992257508</v>
      </c>
    </row>
    <row r="960" spans="1:1" x14ac:dyDescent="0.25">
      <c r="A960">
        <v>-0.70977212154897795</v>
      </c>
    </row>
    <row r="961" spans="1:1" x14ac:dyDescent="0.25">
      <c r="A961">
        <v>-0.72174924449193534</v>
      </c>
    </row>
    <row r="962" spans="1:1" x14ac:dyDescent="0.25">
      <c r="A962">
        <v>7.9740266475857594E-2</v>
      </c>
    </row>
    <row r="963" spans="1:1" x14ac:dyDescent="0.25">
      <c r="A963">
        <v>-0.5236262077380045</v>
      </c>
    </row>
    <row r="964" spans="1:1" x14ac:dyDescent="0.25">
      <c r="A964">
        <v>-0.67615689636190313</v>
      </c>
    </row>
    <row r="965" spans="1:1" x14ac:dyDescent="0.25">
      <c r="A965">
        <v>-0.67470619955638589</v>
      </c>
    </row>
    <row r="966" spans="1:1" x14ac:dyDescent="0.25">
      <c r="A966">
        <v>-0.47164943272851545</v>
      </c>
    </row>
    <row r="967" spans="1:1" x14ac:dyDescent="0.25">
      <c r="A967">
        <v>-0.59505089461796767</v>
      </c>
    </row>
    <row r="968" spans="1:1" x14ac:dyDescent="0.25">
      <c r="A968">
        <v>-0.17227058015199695</v>
      </c>
    </row>
    <row r="969" spans="1:1" x14ac:dyDescent="0.25">
      <c r="A969">
        <v>-0.61669295759139586</v>
      </c>
    </row>
    <row r="970" spans="1:1" x14ac:dyDescent="0.25">
      <c r="A970">
        <v>-0.24327238340422494</v>
      </c>
    </row>
    <row r="971" spans="1:1" x14ac:dyDescent="0.25">
      <c r="A971">
        <v>-0.74799904175784626</v>
      </c>
    </row>
    <row r="972" spans="1:1" x14ac:dyDescent="0.25">
      <c r="A972">
        <v>-0.85675498437757536</v>
      </c>
    </row>
    <row r="973" spans="1:1" x14ac:dyDescent="0.25">
      <c r="A973">
        <v>-0.81731247094129922</v>
      </c>
    </row>
    <row r="974" spans="1:1" x14ac:dyDescent="0.25">
      <c r="A974">
        <v>-0.64858164895080628</v>
      </c>
    </row>
    <row r="975" spans="1:1" x14ac:dyDescent="0.25">
      <c r="A975">
        <v>-0.77261419888441774</v>
      </c>
    </row>
    <row r="976" spans="1:1" x14ac:dyDescent="0.25">
      <c r="A976">
        <v>0.16552026118302077</v>
      </c>
    </row>
    <row r="977" spans="1:1" x14ac:dyDescent="0.25">
      <c r="A977">
        <v>-0.8219507261954403</v>
      </c>
    </row>
    <row r="978" spans="1:1" x14ac:dyDescent="0.25">
      <c r="A978">
        <v>-0.83708641326552324</v>
      </c>
    </row>
    <row r="979" spans="1:1" x14ac:dyDescent="0.25">
      <c r="A979">
        <v>-0.63694659625621464</v>
      </c>
    </row>
    <row r="980" spans="1:1" x14ac:dyDescent="0.25">
      <c r="A980">
        <v>-0.24921933918450004</v>
      </c>
    </row>
    <row r="981" spans="1:1" x14ac:dyDescent="0.25">
      <c r="A981">
        <v>-0.23297613869432279</v>
      </c>
    </row>
    <row r="982" spans="1:1" x14ac:dyDescent="0.25">
      <c r="A982">
        <v>-0.31617437385317609</v>
      </c>
    </row>
    <row r="983" spans="1:1" x14ac:dyDescent="0.25">
      <c r="A983">
        <v>-0.48635313440122374</v>
      </c>
    </row>
    <row r="984" spans="1:1" x14ac:dyDescent="0.25">
      <c r="A984">
        <v>-0.92217108654789404</v>
      </c>
    </row>
    <row r="985" spans="1:1" x14ac:dyDescent="0.25">
      <c r="A985">
        <v>-0.86767115585596133</v>
      </c>
    </row>
    <row r="986" spans="1:1" x14ac:dyDescent="0.25">
      <c r="A986">
        <v>-0.7143153082017244</v>
      </c>
    </row>
    <row r="987" spans="1:1" x14ac:dyDescent="0.25">
      <c r="A987">
        <v>-0.81583624890467499</v>
      </c>
    </row>
    <row r="988" spans="1:1" x14ac:dyDescent="0.25">
      <c r="A988">
        <v>-0.84899833125859947</v>
      </c>
    </row>
    <row r="989" spans="1:1" x14ac:dyDescent="0.25">
      <c r="A989">
        <v>-0.86227574847749289</v>
      </c>
    </row>
    <row r="990" spans="1:1" x14ac:dyDescent="0.25">
      <c r="A990">
        <v>-0.79621162471782603</v>
      </c>
    </row>
    <row r="991" spans="1:1" x14ac:dyDescent="0.25">
      <c r="A991">
        <v>-0.13075845055921614</v>
      </c>
    </row>
    <row r="992" spans="1:1" x14ac:dyDescent="0.25">
      <c r="A992">
        <v>-1.9098596389164713E-2</v>
      </c>
    </row>
    <row r="993" spans="1:1" x14ac:dyDescent="0.25">
      <c r="A993">
        <v>-0.66959604586318977</v>
      </c>
    </row>
    <row r="994" spans="1:1" x14ac:dyDescent="0.25">
      <c r="A994">
        <v>-0.66609022828003639</v>
      </c>
    </row>
    <row r="995" spans="1:1" x14ac:dyDescent="0.25">
      <c r="A995">
        <v>-0.76807561615904896</v>
      </c>
    </row>
    <row r="996" spans="1:1" x14ac:dyDescent="0.25">
      <c r="A996">
        <v>-0.69260363786956791</v>
      </c>
    </row>
    <row r="997" spans="1:1" x14ac:dyDescent="0.25">
      <c r="A997">
        <v>-0.61605690186969508</v>
      </c>
    </row>
    <row r="998" spans="1:1" x14ac:dyDescent="0.25">
      <c r="A998">
        <v>-0.27824608509659293</v>
      </c>
    </row>
    <row r="999" spans="1:1" x14ac:dyDescent="0.25">
      <c r="A999">
        <v>-0.65292105458990524</v>
      </c>
    </row>
    <row r="1000" spans="1:1" x14ac:dyDescent="0.25">
      <c r="A1000">
        <v>-0.81312492402200709</v>
      </c>
    </row>
    <row r="1001" spans="1:1" x14ac:dyDescent="0.25">
      <c r="A1001">
        <v>-0.48386530449885096</v>
      </c>
    </row>
  </sheetData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O1:P28"/>
  <sheetViews>
    <sheetView workbookViewId="0">
      <selection activeCell="M15" sqref="M15"/>
    </sheetView>
  </sheetViews>
  <sheetFormatPr defaultRowHeight="15" x14ac:dyDescent="0.25"/>
  <cols>
    <col min="15" max="16" width="9.140625" style="14"/>
    <col min="17" max="17" width="9.140625" customWidth="1"/>
    <col min="23" max="23" width="14" customWidth="1"/>
  </cols>
  <sheetData>
    <row r="1" spans="15:16" x14ac:dyDescent="0.25">
      <c r="O1" s="14">
        <v>70.363704227739589</v>
      </c>
      <c r="P1">
        <v>45.068684527969197</v>
      </c>
    </row>
    <row r="2" spans="15:16" x14ac:dyDescent="0.25">
      <c r="O2" s="14">
        <v>70.0995679690852</v>
      </c>
      <c r="P2">
        <v>45.499573945349901</v>
      </c>
    </row>
    <row r="3" spans="15:16" x14ac:dyDescent="0.25">
      <c r="O3" s="14">
        <v>70.371432530479879</v>
      </c>
      <c r="P3">
        <v>47.41137395144596</v>
      </c>
    </row>
    <row r="4" spans="15:16" x14ac:dyDescent="0.25">
      <c r="O4" s="14">
        <v>70.327915767421501</v>
      </c>
      <c r="P4">
        <v>47.005644324590797</v>
      </c>
    </row>
    <row r="5" spans="15:16" x14ac:dyDescent="0.25">
      <c r="O5" s="14">
        <v>75.148121954730669</v>
      </c>
      <c r="P5">
        <v>47.647580177907415</v>
      </c>
    </row>
    <row r="6" spans="15:16" x14ac:dyDescent="0.25">
      <c r="O6" s="14">
        <v>75.823654926773088</v>
      </c>
      <c r="P6">
        <v>48.349746519765404</v>
      </c>
    </row>
    <row r="7" spans="15:16" x14ac:dyDescent="0.25">
      <c r="O7" s="14">
        <v>75.57975169571489</v>
      </c>
      <c r="P7">
        <v>49.281807060743908</v>
      </c>
    </row>
    <row r="8" spans="15:16" x14ac:dyDescent="0.25">
      <c r="O8" s="14">
        <v>75.306818099289075</v>
      </c>
      <c r="P8">
        <v>49.485463190647231</v>
      </c>
    </row>
    <row r="9" spans="15:16" x14ac:dyDescent="0.25">
      <c r="O9" s="14">
        <v>80.022387992341521</v>
      </c>
      <c r="P9">
        <v>49.28110893887596</v>
      </c>
    </row>
    <row r="10" spans="15:16" x14ac:dyDescent="0.25">
      <c r="O10" s="14">
        <v>80.087724984643955</v>
      </c>
      <c r="P10">
        <v>50.240091362676665</v>
      </c>
    </row>
    <row r="11" spans="15:16" x14ac:dyDescent="0.25">
      <c r="O11" s="14">
        <v>80.746325639595256</v>
      </c>
      <c r="P11">
        <v>51.091303995211284</v>
      </c>
    </row>
    <row r="12" spans="15:16" x14ac:dyDescent="0.25">
      <c r="O12" s="14">
        <v>80.580987378400437</v>
      </c>
      <c r="P12">
        <v>51.27381116505866</v>
      </c>
    </row>
    <row r="13" spans="15:16" x14ac:dyDescent="0.25">
      <c r="O13" s="14">
        <v>85.30078207611254</v>
      </c>
      <c r="P13">
        <v>50.715384065323114</v>
      </c>
    </row>
    <row r="14" spans="15:16" x14ac:dyDescent="0.25">
      <c r="O14" s="14">
        <v>85.593153515419914</v>
      </c>
      <c r="P14">
        <v>50.730399829363044</v>
      </c>
    </row>
    <row r="15" spans="15:16" x14ac:dyDescent="0.25">
      <c r="O15" s="14">
        <v>85.412973001477411</v>
      </c>
      <c r="P15">
        <v>51.726901351799633</v>
      </c>
    </row>
    <row r="16" spans="15:16" x14ac:dyDescent="0.25">
      <c r="O16" s="14">
        <v>85.236050483235402</v>
      </c>
      <c r="P16">
        <v>51.239588197185363</v>
      </c>
    </row>
    <row r="17" spans="15:16" x14ac:dyDescent="0.25">
      <c r="O17" s="14">
        <v>90.055162627290883</v>
      </c>
      <c r="P17">
        <v>49.527954907925633</v>
      </c>
    </row>
    <row r="18" spans="15:16" x14ac:dyDescent="0.25">
      <c r="O18" s="14">
        <v>90.85417124647806</v>
      </c>
      <c r="P18">
        <v>50.146361463968702</v>
      </c>
    </row>
    <row r="19" spans="15:16" x14ac:dyDescent="0.25">
      <c r="O19" s="14">
        <v>90.434520829001286</v>
      </c>
      <c r="P19">
        <v>49.947049394168729</v>
      </c>
    </row>
    <row r="20" spans="15:16" x14ac:dyDescent="0.25">
      <c r="O20" s="14">
        <v>90.810912453409031</v>
      </c>
      <c r="P20">
        <v>52.522104289166009</v>
      </c>
    </row>
    <row r="21" spans="15:16" x14ac:dyDescent="0.25">
      <c r="O21" s="14">
        <v>95.172145485965444</v>
      </c>
      <c r="P21">
        <v>50.782889496987771</v>
      </c>
    </row>
    <row r="22" spans="15:16" x14ac:dyDescent="0.25">
      <c r="O22" s="14">
        <v>95.16477712551989</v>
      </c>
      <c r="P22">
        <v>51.56471242333248</v>
      </c>
    </row>
    <row r="23" spans="15:16" x14ac:dyDescent="0.25">
      <c r="O23" s="14">
        <v>95.30175950387725</v>
      </c>
      <c r="P23">
        <v>52.066490851886257</v>
      </c>
    </row>
    <row r="24" spans="15:16" x14ac:dyDescent="0.25">
      <c r="O24" s="14">
        <v>95.85987092381788</v>
      </c>
      <c r="P24">
        <v>50.713266526474499</v>
      </c>
    </row>
    <row r="25" spans="15:16" x14ac:dyDescent="0.25">
      <c r="O25" s="14">
        <v>100.93764265849515</v>
      </c>
      <c r="P25">
        <v>50.240756459397659</v>
      </c>
    </row>
    <row r="26" spans="15:16" x14ac:dyDescent="0.25">
      <c r="O26" s="14">
        <v>100.48570429302401</v>
      </c>
      <c r="P26">
        <v>51.59717923884164</v>
      </c>
    </row>
    <row r="27" spans="15:16" x14ac:dyDescent="0.25">
      <c r="O27" s="14">
        <v>100.75710829321021</v>
      </c>
      <c r="P27">
        <v>52.217263351332804</v>
      </c>
    </row>
    <row r="28" spans="15:16" x14ac:dyDescent="0.25">
      <c r="O28" s="14">
        <v>100.80830300887756</v>
      </c>
      <c r="P28">
        <v>52.945254830385878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52"/>
  <sheetViews>
    <sheetView topLeftCell="B1" workbookViewId="0">
      <selection activeCell="G3" sqref="G3"/>
    </sheetView>
  </sheetViews>
  <sheetFormatPr defaultRowHeight="15" x14ac:dyDescent="0.25"/>
  <cols>
    <col min="1" max="1" width="5.28515625" bestFit="1" customWidth="1"/>
    <col min="2" max="2" width="13.85546875" customWidth="1"/>
    <col min="3" max="3" width="7.5703125" bestFit="1" customWidth="1"/>
    <col min="4" max="4" width="10" bestFit="1" customWidth="1"/>
    <col min="6" max="6" width="11.5703125" bestFit="1" customWidth="1"/>
    <col min="7" max="7" width="12.5703125" bestFit="1" customWidth="1"/>
    <col min="8" max="8" width="11.28515625" bestFit="1" customWidth="1"/>
    <col min="11" max="11" width="11" bestFit="1" customWidth="1"/>
    <col min="12" max="12" width="15.28515625" bestFit="1" customWidth="1"/>
    <col min="13" max="13" width="14" bestFit="1" customWidth="1"/>
  </cols>
  <sheetData>
    <row r="1" spans="1:8" ht="45.75" thickBot="1" x14ac:dyDescent="0.3">
      <c r="A1" s="4" t="s">
        <v>0</v>
      </c>
      <c r="B1" s="4" t="s">
        <v>1</v>
      </c>
      <c r="C1" s="4" t="s">
        <v>56</v>
      </c>
      <c r="D1" s="4" t="s">
        <v>59</v>
      </c>
      <c r="G1" s="4" t="s">
        <v>130</v>
      </c>
      <c r="H1" s="4" t="s">
        <v>131</v>
      </c>
    </row>
    <row r="2" spans="1:8" x14ac:dyDescent="0.25">
      <c r="A2" s="7">
        <v>1</v>
      </c>
      <c r="B2" s="7" t="s">
        <v>3</v>
      </c>
      <c r="C2" s="8">
        <v>571951</v>
      </c>
      <c r="D2" s="1">
        <v>110843</v>
      </c>
      <c r="F2" s="27" t="s">
        <v>55</v>
      </c>
      <c r="G2" s="31">
        <f>CORREL(C2:C51,D2:D51)</f>
        <v>0.58180697089974465</v>
      </c>
      <c r="H2" s="29">
        <f>CORREL(C3:C51,D3:D51)</f>
        <v>-8.2091714489422422E-3</v>
      </c>
    </row>
    <row r="3" spans="1:8" ht="15.75" thickBot="1" x14ac:dyDescent="0.3">
      <c r="A3" s="7">
        <v>2</v>
      </c>
      <c r="B3" s="7" t="s">
        <v>26</v>
      </c>
      <c r="C3" s="8">
        <v>261797</v>
      </c>
      <c r="D3" s="1">
        <v>69392</v>
      </c>
      <c r="F3" s="28" t="s">
        <v>132</v>
      </c>
      <c r="G3" s="32">
        <f>_xlfn.COVARIANCE.P(C2:C51,D2:D51)</f>
        <v>596609321.26120019</v>
      </c>
      <c r="H3" s="30">
        <f>_xlfn.COVARIANCE.P(C3:C51,D3:D51)</f>
        <v>-3337992.4910453968</v>
      </c>
    </row>
    <row r="4" spans="1:8" x14ac:dyDescent="0.25">
      <c r="A4" s="7">
        <v>3</v>
      </c>
      <c r="B4" s="7" t="s">
        <v>11</v>
      </c>
      <c r="C4" s="8">
        <v>155959</v>
      </c>
      <c r="D4" s="1">
        <v>60287</v>
      </c>
    </row>
    <row r="5" spans="1:8" x14ac:dyDescent="0.25">
      <c r="A5" s="7">
        <v>4</v>
      </c>
      <c r="B5" s="7" t="s">
        <v>39</v>
      </c>
      <c r="C5" s="8">
        <v>145552</v>
      </c>
      <c r="D5" s="1">
        <v>44222</v>
      </c>
    </row>
    <row r="6" spans="1:8" x14ac:dyDescent="0.25">
      <c r="A6" s="7">
        <v>5</v>
      </c>
      <c r="B6" s="7" t="s">
        <v>44</v>
      </c>
      <c r="C6" s="8">
        <v>121356</v>
      </c>
      <c r="D6" s="1">
        <v>41963</v>
      </c>
    </row>
    <row r="7" spans="1:8" x14ac:dyDescent="0.25">
      <c r="A7" s="7">
        <v>6</v>
      </c>
      <c r="B7" s="7" t="s">
        <v>31</v>
      </c>
      <c r="C7" s="8">
        <v>113635</v>
      </c>
      <c r="D7" s="1">
        <v>46709</v>
      </c>
    </row>
    <row r="8" spans="1:8" x14ac:dyDescent="0.25">
      <c r="A8" s="7">
        <v>7</v>
      </c>
      <c r="B8" s="7" t="s">
        <v>28</v>
      </c>
      <c r="C8" s="8">
        <v>109826</v>
      </c>
      <c r="D8" s="1">
        <v>48927</v>
      </c>
    </row>
    <row r="9" spans="1:8" x14ac:dyDescent="0.25">
      <c r="A9" s="7">
        <v>8</v>
      </c>
      <c r="B9" s="7" t="s">
        <v>16</v>
      </c>
      <c r="C9" s="8">
        <v>103718</v>
      </c>
      <c r="D9" s="1">
        <v>55387</v>
      </c>
    </row>
    <row r="10" spans="1:8" x14ac:dyDescent="0.25">
      <c r="A10" s="7">
        <v>9</v>
      </c>
      <c r="B10" s="7" t="s">
        <v>14</v>
      </c>
      <c r="C10" s="8">
        <v>97100</v>
      </c>
      <c r="D10" s="1">
        <v>56322</v>
      </c>
    </row>
    <row r="11" spans="1:8" x14ac:dyDescent="0.25">
      <c r="A11" s="7">
        <v>10</v>
      </c>
      <c r="B11" s="7" t="s">
        <v>30</v>
      </c>
      <c r="C11" s="8">
        <v>95997</v>
      </c>
      <c r="D11" s="1">
        <v>46816</v>
      </c>
    </row>
    <row r="12" spans="1:8" x14ac:dyDescent="0.25">
      <c r="A12" s="7">
        <v>11</v>
      </c>
      <c r="B12" s="7" t="s">
        <v>41</v>
      </c>
      <c r="C12" s="8">
        <v>82747</v>
      </c>
      <c r="D12" s="1">
        <v>43341</v>
      </c>
    </row>
    <row r="13" spans="1:8" x14ac:dyDescent="0.25">
      <c r="A13" s="7">
        <v>12</v>
      </c>
      <c r="B13" s="7" t="s">
        <v>15</v>
      </c>
      <c r="C13" s="8">
        <v>82144</v>
      </c>
      <c r="D13" s="1">
        <v>55869</v>
      </c>
    </row>
    <row r="14" spans="1:8" x14ac:dyDescent="0.25">
      <c r="A14" s="7">
        <v>13</v>
      </c>
      <c r="B14" s="7" t="s">
        <v>27</v>
      </c>
      <c r="C14" s="8">
        <v>81815</v>
      </c>
      <c r="D14" s="1">
        <v>48964</v>
      </c>
    </row>
    <row r="15" spans="1:8" x14ac:dyDescent="0.25">
      <c r="A15" s="7">
        <v>14</v>
      </c>
      <c r="B15" s="7" t="s">
        <v>10</v>
      </c>
      <c r="C15" s="8">
        <v>79610</v>
      </c>
      <c r="D15" s="1">
        <v>61814</v>
      </c>
    </row>
    <row r="16" spans="1:8" x14ac:dyDescent="0.25">
      <c r="A16" s="7">
        <v>15</v>
      </c>
      <c r="B16" s="7" t="s">
        <v>23</v>
      </c>
      <c r="C16" s="8">
        <v>76872</v>
      </c>
      <c r="D16" s="1">
        <v>50296</v>
      </c>
    </row>
    <row r="17" spans="1:4" x14ac:dyDescent="0.25">
      <c r="A17" s="7">
        <v>16</v>
      </c>
      <c r="B17" s="7" t="s">
        <v>29</v>
      </c>
      <c r="C17" s="8">
        <v>75885</v>
      </c>
      <c r="D17" s="1">
        <v>48321</v>
      </c>
    </row>
    <row r="18" spans="1:4" x14ac:dyDescent="0.25">
      <c r="A18" s="7">
        <v>17</v>
      </c>
      <c r="B18" s="7" t="s">
        <v>21</v>
      </c>
      <c r="C18" s="8">
        <v>68976</v>
      </c>
      <c r="D18" s="1">
        <v>51704</v>
      </c>
    </row>
    <row r="19" spans="1:4" x14ac:dyDescent="0.25">
      <c r="A19" s="7">
        <v>18</v>
      </c>
      <c r="B19" s="7" t="s">
        <v>37</v>
      </c>
      <c r="C19" s="8">
        <v>68886</v>
      </c>
      <c r="D19" s="1">
        <v>45247</v>
      </c>
    </row>
    <row r="20" spans="1:4" x14ac:dyDescent="0.25">
      <c r="A20" s="7">
        <v>19</v>
      </c>
      <c r="B20" s="7" t="s">
        <v>42</v>
      </c>
      <c r="C20" s="8">
        <v>68667</v>
      </c>
      <c r="D20" s="1">
        <v>43225</v>
      </c>
    </row>
    <row r="21" spans="1:4" x14ac:dyDescent="0.25">
      <c r="A21" s="7">
        <v>20</v>
      </c>
      <c r="B21" s="7" t="s">
        <v>13</v>
      </c>
      <c r="C21" s="8">
        <v>66544</v>
      </c>
      <c r="D21" s="1">
        <v>57835</v>
      </c>
    </row>
    <row r="22" spans="1:4" x14ac:dyDescent="0.25">
      <c r="A22" s="7">
        <v>21</v>
      </c>
      <c r="B22" s="7" t="s">
        <v>34</v>
      </c>
      <c r="C22" s="8">
        <v>57906</v>
      </c>
      <c r="D22" s="1">
        <v>46007</v>
      </c>
    </row>
    <row r="23" spans="1:4" x14ac:dyDescent="0.25">
      <c r="A23" s="7">
        <v>22</v>
      </c>
      <c r="B23" s="7" t="s">
        <v>35</v>
      </c>
      <c r="C23" s="8">
        <v>56804</v>
      </c>
      <c r="D23" s="1">
        <v>45981</v>
      </c>
    </row>
    <row r="24" spans="1:4" x14ac:dyDescent="0.25">
      <c r="A24" s="7">
        <v>23</v>
      </c>
      <c r="B24" s="7" t="s">
        <v>25</v>
      </c>
      <c r="C24" s="8">
        <v>55869</v>
      </c>
      <c r="D24" s="1">
        <v>49427</v>
      </c>
    </row>
    <row r="25" spans="1:4" x14ac:dyDescent="0.25">
      <c r="A25" s="7">
        <v>24</v>
      </c>
      <c r="B25" s="7" t="s">
        <v>19</v>
      </c>
      <c r="C25" s="8">
        <v>55584</v>
      </c>
      <c r="D25" s="1">
        <v>53234</v>
      </c>
    </row>
    <row r="26" spans="1:4" x14ac:dyDescent="0.25">
      <c r="A26" s="7">
        <v>25</v>
      </c>
      <c r="B26" s="7" t="s">
        <v>22</v>
      </c>
      <c r="C26" s="8">
        <v>54310</v>
      </c>
      <c r="D26" s="1">
        <v>50395</v>
      </c>
    </row>
    <row r="27" spans="1:4" x14ac:dyDescent="0.25">
      <c r="A27" s="7">
        <v>26</v>
      </c>
      <c r="B27" s="7" t="s">
        <v>38</v>
      </c>
      <c r="C27" s="8">
        <v>53927</v>
      </c>
      <c r="D27" s="1">
        <v>44299</v>
      </c>
    </row>
    <row r="28" spans="1:4" x14ac:dyDescent="0.25">
      <c r="A28" s="7">
        <v>27</v>
      </c>
      <c r="B28" s="7" t="s">
        <v>49</v>
      </c>
      <c r="C28" s="8">
        <v>52068</v>
      </c>
      <c r="D28" s="1">
        <v>38758</v>
      </c>
    </row>
    <row r="29" spans="1:4" x14ac:dyDescent="0.25">
      <c r="A29" s="7">
        <v>28</v>
      </c>
      <c r="B29" s="7" t="s">
        <v>47</v>
      </c>
      <c r="C29" s="8">
        <v>50744</v>
      </c>
      <c r="D29" s="1">
        <v>41415</v>
      </c>
    </row>
    <row r="30" spans="1:4" ht="30" x14ac:dyDescent="0.25">
      <c r="A30" s="7">
        <v>29</v>
      </c>
      <c r="B30" s="7" t="s">
        <v>40</v>
      </c>
      <c r="C30" s="8">
        <v>48711</v>
      </c>
      <c r="D30" s="1">
        <v>43916</v>
      </c>
    </row>
    <row r="31" spans="1:4" x14ac:dyDescent="0.25">
      <c r="A31" s="7">
        <v>30</v>
      </c>
      <c r="B31" s="7" t="s">
        <v>17</v>
      </c>
      <c r="C31" s="8">
        <v>47214</v>
      </c>
      <c r="D31" s="1">
        <v>55246</v>
      </c>
    </row>
    <row r="32" spans="1:4" x14ac:dyDescent="0.25">
      <c r="A32" s="7">
        <v>31</v>
      </c>
      <c r="B32" s="7" t="s">
        <v>51</v>
      </c>
      <c r="C32" s="8">
        <v>46907</v>
      </c>
      <c r="D32" s="1">
        <v>36919</v>
      </c>
    </row>
    <row r="33" spans="1:4" x14ac:dyDescent="0.25">
      <c r="A33" s="7">
        <v>32</v>
      </c>
      <c r="B33" s="7" t="s">
        <v>24</v>
      </c>
      <c r="C33" s="8">
        <v>44817</v>
      </c>
      <c r="D33" s="1">
        <v>50228</v>
      </c>
    </row>
    <row r="34" spans="1:4" x14ac:dyDescent="0.25">
      <c r="A34" s="7">
        <v>33</v>
      </c>
      <c r="B34" s="7" t="s">
        <v>45</v>
      </c>
      <c r="C34" s="8">
        <v>43562</v>
      </c>
      <c r="D34" s="1">
        <v>41734</v>
      </c>
    </row>
    <row r="35" spans="1:4" x14ac:dyDescent="0.25">
      <c r="A35" s="7">
        <v>34</v>
      </c>
      <c r="B35" s="7" t="s">
        <v>46</v>
      </c>
      <c r="C35" s="8">
        <v>41217</v>
      </c>
      <c r="D35" s="1">
        <v>41693</v>
      </c>
    </row>
    <row r="36" spans="1:4" x14ac:dyDescent="0.25">
      <c r="A36" s="7">
        <v>35</v>
      </c>
      <c r="B36" s="7" t="s">
        <v>36</v>
      </c>
      <c r="C36" s="8">
        <v>40948</v>
      </c>
      <c r="D36" s="1">
        <v>45749</v>
      </c>
    </row>
    <row r="37" spans="1:4" x14ac:dyDescent="0.25">
      <c r="A37" s="7">
        <v>36</v>
      </c>
      <c r="B37" s="7" t="s">
        <v>48</v>
      </c>
      <c r="C37" s="8">
        <v>39728</v>
      </c>
      <c r="D37" s="1">
        <v>41141</v>
      </c>
    </row>
    <row r="38" spans="1:4" x14ac:dyDescent="0.25">
      <c r="A38" s="7">
        <v>37</v>
      </c>
      <c r="B38" s="7" t="s">
        <v>8</v>
      </c>
      <c r="C38" s="8">
        <v>39594</v>
      </c>
      <c r="D38" s="1">
        <v>62881</v>
      </c>
    </row>
    <row r="39" spans="1:4" x14ac:dyDescent="0.25">
      <c r="A39" s="7">
        <v>38</v>
      </c>
      <c r="B39" s="7" t="s">
        <v>32</v>
      </c>
      <c r="C39" s="8">
        <v>35867</v>
      </c>
      <c r="D39" s="1">
        <v>46438</v>
      </c>
    </row>
    <row r="40" spans="1:4" x14ac:dyDescent="0.25">
      <c r="A40" s="7">
        <v>39</v>
      </c>
      <c r="B40" s="7" t="s">
        <v>33</v>
      </c>
      <c r="C40" s="8">
        <v>30862</v>
      </c>
      <c r="D40" s="1">
        <v>46033</v>
      </c>
    </row>
    <row r="41" spans="1:4" ht="30" x14ac:dyDescent="0.25">
      <c r="A41" s="7">
        <v>40</v>
      </c>
      <c r="B41" s="7" t="s">
        <v>43</v>
      </c>
      <c r="C41" s="8">
        <v>30109</v>
      </c>
      <c r="D41" s="1">
        <v>42367</v>
      </c>
    </row>
    <row r="42" spans="1:4" x14ac:dyDescent="0.25">
      <c r="A42" s="7">
        <v>41</v>
      </c>
      <c r="B42" s="7" t="s">
        <v>50</v>
      </c>
      <c r="C42" s="8">
        <v>24078</v>
      </c>
      <c r="D42" s="1">
        <v>38482</v>
      </c>
    </row>
    <row r="43" spans="1:4" x14ac:dyDescent="0.25">
      <c r="A43" s="7">
        <v>42</v>
      </c>
      <c r="B43" s="7" t="s">
        <v>2</v>
      </c>
      <c r="C43" s="8">
        <v>9774</v>
      </c>
      <c r="D43" s="1">
        <v>70004</v>
      </c>
    </row>
    <row r="44" spans="1:4" x14ac:dyDescent="0.25">
      <c r="A44" s="7">
        <v>43</v>
      </c>
      <c r="B44" s="7" t="s">
        <v>20</v>
      </c>
      <c r="C44" s="8">
        <v>9250</v>
      </c>
      <c r="D44" s="1">
        <v>52776</v>
      </c>
    </row>
    <row r="45" spans="1:4" ht="30" x14ac:dyDescent="0.25">
      <c r="A45" s="7">
        <v>44</v>
      </c>
      <c r="B45" s="7" t="s">
        <v>7</v>
      </c>
      <c r="C45" s="8">
        <v>8968</v>
      </c>
      <c r="D45" s="1">
        <v>64712</v>
      </c>
    </row>
    <row r="46" spans="1:4" ht="30" x14ac:dyDescent="0.25">
      <c r="A46" s="7">
        <v>45</v>
      </c>
      <c r="B46" s="7" t="s">
        <v>6</v>
      </c>
      <c r="C46" s="8">
        <v>7840</v>
      </c>
      <c r="D46" s="1">
        <v>64859</v>
      </c>
    </row>
    <row r="47" spans="1:4" x14ac:dyDescent="0.25">
      <c r="A47" s="7">
        <v>46</v>
      </c>
      <c r="B47" s="7" t="s">
        <v>4</v>
      </c>
      <c r="C47" s="8">
        <v>7417</v>
      </c>
      <c r="D47" s="1">
        <v>67458</v>
      </c>
    </row>
    <row r="48" spans="1:4" x14ac:dyDescent="0.25">
      <c r="A48" s="7">
        <v>47</v>
      </c>
      <c r="B48" s="7" t="s">
        <v>9</v>
      </c>
      <c r="C48" s="8">
        <v>6423</v>
      </c>
      <c r="D48" s="1">
        <v>62814</v>
      </c>
    </row>
    <row r="49" spans="1:4" x14ac:dyDescent="0.25">
      <c r="A49" s="7">
        <v>48</v>
      </c>
      <c r="B49" s="7" t="s">
        <v>5</v>
      </c>
      <c r="C49" s="8">
        <v>4845</v>
      </c>
      <c r="D49" s="1">
        <v>65753</v>
      </c>
    </row>
    <row r="50" spans="1:4" x14ac:dyDescent="0.25">
      <c r="A50" s="7">
        <v>49</v>
      </c>
      <c r="B50" s="7" t="s">
        <v>12</v>
      </c>
      <c r="C50" s="8">
        <v>1954</v>
      </c>
      <c r="D50" s="1">
        <v>57954</v>
      </c>
    </row>
    <row r="51" spans="1:4" x14ac:dyDescent="0.25">
      <c r="A51" s="7">
        <v>50</v>
      </c>
      <c r="B51" s="7" t="s">
        <v>18</v>
      </c>
      <c r="C51" s="8">
        <v>1045</v>
      </c>
      <c r="D51" s="1">
        <v>53636</v>
      </c>
    </row>
    <row r="52" spans="1:4" x14ac:dyDescent="0.25">
      <c r="D52" s="1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24"/>
  <sheetViews>
    <sheetView workbookViewId="0">
      <selection activeCell="K7" sqref="K7"/>
    </sheetView>
  </sheetViews>
  <sheetFormatPr defaultRowHeight="15" x14ac:dyDescent="0.25"/>
  <cols>
    <col min="1" max="1" width="7.140625" bestFit="1" customWidth="1"/>
    <col min="2" max="2" width="6.85546875" bestFit="1" customWidth="1"/>
    <col min="3" max="3" width="7.42578125" bestFit="1" customWidth="1"/>
    <col min="9" max="9" width="6.5703125" customWidth="1"/>
  </cols>
  <sheetData>
    <row r="1" spans="1:11" x14ac:dyDescent="0.25">
      <c r="A1" t="s">
        <v>143</v>
      </c>
      <c r="B1" t="s">
        <v>133</v>
      </c>
      <c r="C1" t="s">
        <v>69</v>
      </c>
    </row>
    <row r="2" spans="1:11" ht="15.75" thickBot="1" x14ac:dyDescent="0.3">
      <c r="A2">
        <v>1</v>
      </c>
      <c r="B2">
        <v>60</v>
      </c>
      <c r="C2">
        <v>129</v>
      </c>
      <c r="J2" s="47" t="s">
        <v>145</v>
      </c>
      <c r="K2" s="48"/>
    </row>
    <row r="3" spans="1:11" x14ac:dyDescent="0.25">
      <c r="A3">
        <v>2</v>
      </c>
      <c r="B3">
        <v>60</v>
      </c>
      <c r="C3">
        <v>154</v>
      </c>
      <c r="J3" s="35">
        <f t="array" ref="J3:K7">LINEST(C2:C21,B2:B21,,TRUE)</f>
        <v>2.4103920770587437</v>
      </c>
      <c r="K3" s="49">
        <v>4.3152896486229793</v>
      </c>
    </row>
    <row r="4" spans="1:11" x14ac:dyDescent="0.25">
      <c r="A4">
        <v>3</v>
      </c>
      <c r="B4">
        <v>62</v>
      </c>
      <c r="C4">
        <v>137</v>
      </c>
      <c r="J4" s="46">
        <v>0.98049829025933299</v>
      </c>
      <c r="K4" s="39">
        <v>65.68131103789753</v>
      </c>
    </row>
    <row r="5" spans="1:11" x14ac:dyDescent="0.25">
      <c r="A5">
        <v>4</v>
      </c>
      <c r="B5">
        <v>63</v>
      </c>
      <c r="C5">
        <v>154</v>
      </c>
      <c r="J5" s="46">
        <v>0.25135395813511491</v>
      </c>
      <c r="K5" s="39">
        <v>18.823268989832865</v>
      </c>
    </row>
    <row r="6" spans="1:11" x14ac:dyDescent="0.25">
      <c r="A6">
        <v>5</v>
      </c>
      <c r="B6">
        <v>63</v>
      </c>
      <c r="C6">
        <v>160</v>
      </c>
      <c r="J6" s="46">
        <v>6.0434050184274168</v>
      </c>
      <c r="K6" s="39">
        <v>18</v>
      </c>
    </row>
    <row r="7" spans="1:11" ht="15.75" thickBot="1" x14ac:dyDescent="0.3">
      <c r="A7">
        <v>6</v>
      </c>
      <c r="B7">
        <v>64</v>
      </c>
      <c r="C7">
        <v>141</v>
      </c>
      <c r="J7" s="40">
        <v>2141.271801655138</v>
      </c>
      <c r="K7" s="41">
        <v>6377.6781983448645</v>
      </c>
    </row>
    <row r="8" spans="1:11" x14ac:dyDescent="0.25">
      <c r="A8">
        <v>7</v>
      </c>
      <c r="B8">
        <v>65</v>
      </c>
      <c r="C8">
        <v>130</v>
      </c>
    </row>
    <row r="9" spans="1:11" x14ac:dyDescent="0.25">
      <c r="A9">
        <v>8</v>
      </c>
      <c r="B9">
        <v>65</v>
      </c>
      <c r="C9">
        <v>180</v>
      </c>
    </row>
    <row r="10" spans="1:11" x14ac:dyDescent="0.25">
      <c r="A10">
        <v>9</v>
      </c>
      <c r="B10">
        <v>65</v>
      </c>
      <c r="C10">
        <v>193</v>
      </c>
    </row>
    <row r="11" spans="1:11" x14ac:dyDescent="0.25">
      <c r="A11">
        <v>10</v>
      </c>
      <c r="B11">
        <v>65</v>
      </c>
      <c r="C11">
        <v>194</v>
      </c>
    </row>
    <row r="12" spans="1:11" x14ac:dyDescent="0.25">
      <c r="A12">
        <v>11</v>
      </c>
      <c r="B12">
        <v>66</v>
      </c>
      <c r="C12">
        <v>172</v>
      </c>
    </row>
    <row r="13" spans="1:11" x14ac:dyDescent="0.25">
      <c r="A13">
        <v>12</v>
      </c>
      <c r="B13">
        <v>67</v>
      </c>
      <c r="C13">
        <v>154</v>
      </c>
    </row>
    <row r="14" spans="1:11" x14ac:dyDescent="0.25">
      <c r="A14">
        <v>13</v>
      </c>
      <c r="B14">
        <v>68</v>
      </c>
      <c r="C14">
        <v>177</v>
      </c>
    </row>
    <row r="15" spans="1:11" x14ac:dyDescent="0.25">
      <c r="A15">
        <v>14</v>
      </c>
      <c r="B15">
        <v>70</v>
      </c>
      <c r="C15">
        <v>160</v>
      </c>
    </row>
    <row r="16" spans="1:11" x14ac:dyDescent="0.25">
      <c r="A16">
        <v>15</v>
      </c>
      <c r="B16">
        <v>70</v>
      </c>
      <c r="C16">
        <v>206</v>
      </c>
    </row>
    <row r="17" spans="1:11" x14ac:dyDescent="0.25">
      <c r="A17">
        <v>16</v>
      </c>
      <c r="B17">
        <v>72</v>
      </c>
      <c r="C17">
        <v>180</v>
      </c>
    </row>
    <row r="18" spans="1:11" x14ac:dyDescent="0.25">
      <c r="A18">
        <v>17</v>
      </c>
      <c r="B18">
        <v>73</v>
      </c>
      <c r="C18">
        <v>167</v>
      </c>
    </row>
    <row r="19" spans="1:11" ht="15.75" thickBot="1" x14ac:dyDescent="0.3">
      <c r="A19">
        <v>18</v>
      </c>
      <c r="B19">
        <v>73</v>
      </c>
      <c r="C19">
        <v>169</v>
      </c>
      <c r="J19" s="47" t="s">
        <v>144</v>
      </c>
      <c r="K19" s="48"/>
    </row>
    <row r="20" spans="1:11" x14ac:dyDescent="0.25">
      <c r="A20">
        <v>19</v>
      </c>
      <c r="B20">
        <v>73</v>
      </c>
      <c r="C20">
        <v>173</v>
      </c>
      <c r="J20" s="35">
        <f t="array" ref="J20:K24">LINEST(C2:C21,A2:A21,,TRUE)</f>
        <v>2.0924812030075186</v>
      </c>
      <c r="K20" s="29">
        <v>143.47894736842105</v>
      </c>
    </row>
    <row r="21" spans="1:11" x14ac:dyDescent="0.25">
      <c r="A21">
        <v>20</v>
      </c>
      <c r="B21">
        <v>73</v>
      </c>
      <c r="C21">
        <v>179</v>
      </c>
      <c r="J21" s="46">
        <v>0.68442894050765479</v>
      </c>
      <c r="K21" s="39">
        <v>8.1988759507468973</v>
      </c>
    </row>
    <row r="22" spans="1:11" x14ac:dyDescent="0.25">
      <c r="J22" s="46">
        <v>0.34178949213048126</v>
      </c>
      <c r="K22" s="39">
        <v>17.649775582481116</v>
      </c>
    </row>
    <row r="23" spans="1:11" x14ac:dyDescent="0.25">
      <c r="C23" s="14"/>
      <c r="J23" s="46">
        <v>9.3468742671125131</v>
      </c>
      <c r="K23" s="39">
        <v>18</v>
      </c>
    </row>
    <row r="24" spans="1:11" ht="15.75" thickBot="1" x14ac:dyDescent="0.3">
      <c r="C24" s="14"/>
      <c r="J24" s="40">
        <v>2911.6875939849642</v>
      </c>
      <c r="K24" s="41">
        <v>5607.2624060150383</v>
      </c>
    </row>
  </sheetData>
  <sortState ref="B2:C21">
    <sortCondition ref="B2:B21"/>
    <sortCondition ref="C2:C21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21"/>
  <sheetViews>
    <sheetView zoomScaleNormal="100" workbookViewId="0">
      <selection activeCell="H6" sqref="H6"/>
    </sheetView>
  </sheetViews>
  <sheetFormatPr defaultRowHeight="15" x14ac:dyDescent="0.25"/>
  <cols>
    <col min="6" max="6" width="8" customWidth="1"/>
    <col min="8" max="8" width="18.42578125" customWidth="1"/>
  </cols>
  <sheetData>
    <row r="1" spans="1:8" x14ac:dyDescent="0.25">
      <c r="A1" t="s">
        <v>133</v>
      </c>
      <c r="B1" t="s">
        <v>69</v>
      </c>
      <c r="D1" s="35">
        <f t="array" ref="D1:E5">LINEST(B2:B21,A2:A21,,TRUE)</f>
        <v>2.9640505428012109</v>
      </c>
      <c r="E1" s="36">
        <v>-38.729133297739878</v>
      </c>
    </row>
    <row r="2" spans="1:8" x14ac:dyDescent="0.25">
      <c r="A2">
        <v>61</v>
      </c>
      <c r="B2">
        <v>111</v>
      </c>
      <c r="D2" s="37">
        <v>1.3471313191456045</v>
      </c>
      <c r="E2" s="38">
        <v>88.986665857808191</v>
      </c>
    </row>
    <row r="3" spans="1:8" x14ac:dyDescent="0.25">
      <c r="A3">
        <v>64</v>
      </c>
      <c r="B3">
        <v>114</v>
      </c>
      <c r="D3" s="37">
        <v>0.21194968890090454</v>
      </c>
      <c r="E3" s="38">
        <v>22.580026708086621</v>
      </c>
      <c r="G3" s="33" t="s">
        <v>135</v>
      </c>
    </row>
    <row r="4" spans="1:8" ht="15.75" thickBot="1" x14ac:dyDescent="0.3">
      <c r="A4">
        <v>70</v>
      </c>
      <c r="B4">
        <v>117</v>
      </c>
      <c r="D4" s="37">
        <v>4.8411812627741515</v>
      </c>
      <c r="E4" s="39">
        <v>18</v>
      </c>
    </row>
    <row r="5" spans="1:8" ht="15.75" thickBot="1" x14ac:dyDescent="0.3">
      <c r="A5">
        <v>63</v>
      </c>
      <c r="B5">
        <v>128</v>
      </c>
      <c r="D5" s="40">
        <v>2468.3130895177092</v>
      </c>
      <c r="E5" s="41">
        <v>9177.4369104822908</v>
      </c>
      <c r="H5" s="34" t="s">
        <v>134</v>
      </c>
    </row>
    <row r="6" spans="1:8" ht="15.75" thickBot="1" x14ac:dyDescent="0.3">
      <c r="A6">
        <v>65</v>
      </c>
      <c r="B6">
        <v>138</v>
      </c>
      <c r="H6" s="20">
        <f>65*2.9641-38.729</f>
        <v>153.9375</v>
      </c>
    </row>
    <row r="7" spans="1:8" x14ac:dyDescent="0.25">
      <c r="A7">
        <v>64</v>
      </c>
      <c r="B7">
        <v>150</v>
      </c>
    </row>
    <row r="8" spans="1:8" x14ac:dyDescent="0.25">
      <c r="A8">
        <v>64</v>
      </c>
      <c r="B8">
        <v>152</v>
      </c>
    </row>
    <row r="9" spans="1:8" x14ac:dyDescent="0.25">
      <c r="A9">
        <v>63</v>
      </c>
      <c r="B9">
        <v>152</v>
      </c>
    </row>
    <row r="10" spans="1:8" x14ac:dyDescent="0.25">
      <c r="A10">
        <v>63</v>
      </c>
      <c r="B10">
        <v>154</v>
      </c>
    </row>
    <row r="11" spans="1:8" x14ac:dyDescent="0.25">
      <c r="A11">
        <v>63</v>
      </c>
      <c r="B11">
        <v>157</v>
      </c>
    </row>
    <row r="12" spans="1:8" x14ac:dyDescent="0.25">
      <c r="A12">
        <v>66</v>
      </c>
      <c r="B12">
        <v>159</v>
      </c>
    </row>
    <row r="13" spans="1:8" x14ac:dyDescent="0.25">
      <c r="A13">
        <v>63</v>
      </c>
      <c r="B13">
        <v>163</v>
      </c>
    </row>
    <row r="14" spans="1:8" x14ac:dyDescent="0.25">
      <c r="A14">
        <v>67</v>
      </c>
      <c r="B14">
        <v>166</v>
      </c>
    </row>
    <row r="15" spans="1:8" x14ac:dyDescent="0.25">
      <c r="A15">
        <v>75</v>
      </c>
      <c r="B15">
        <v>176</v>
      </c>
    </row>
    <row r="16" spans="1:8" x14ac:dyDescent="0.25">
      <c r="A16">
        <v>64</v>
      </c>
      <c r="B16">
        <v>177</v>
      </c>
    </row>
    <row r="17" spans="1:2" x14ac:dyDescent="0.25">
      <c r="A17">
        <v>73</v>
      </c>
      <c r="B17">
        <v>177</v>
      </c>
    </row>
    <row r="18" spans="1:2" x14ac:dyDescent="0.25">
      <c r="A18">
        <v>63</v>
      </c>
      <c r="B18">
        <v>179</v>
      </c>
    </row>
    <row r="19" spans="1:2" x14ac:dyDescent="0.25">
      <c r="A19">
        <v>68</v>
      </c>
      <c r="B19">
        <v>182</v>
      </c>
    </row>
    <row r="20" spans="1:2" x14ac:dyDescent="0.25">
      <c r="A20">
        <v>69</v>
      </c>
      <c r="B20">
        <v>191</v>
      </c>
    </row>
    <row r="21" spans="1:2" x14ac:dyDescent="0.25">
      <c r="A21">
        <v>71</v>
      </c>
      <c r="B21">
        <v>192</v>
      </c>
    </row>
  </sheetData>
  <sortState ref="A2:B21">
    <sortCondition ref="B2:B21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21"/>
  <sheetViews>
    <sheetView zoomScaleNormal="100" workbookViewId="0">
      <selection activeCell="E5" sqref="E5"/>
    </sheetView>
  </sheetViews>
  <sheetFormatPr defaultRowHeight="15" x14ac:dyDescent="0.25"/>
  <cols>
    <col min="6" max="6" width="7.5703125" customWidth="1"/>
  </cols>
  <sheetData>
    <row r="1" spans="1:7" x14ac:dyDescent="0.25">
      <c r="A1" t="s">
        <v>69</v>
      </c>
      <c r="B1" t="s">
        <v>133</v>
      </c>
      <c r="D1" s="35">
        <f t="array" ref="D1:E5">LINEST(A2:A21,B2:B21,,TRUE)</f>
        <v>2.9640505428012109</v>
      </c>
      <c r="E1" s="36">
        <v>-38.729133297739878</v>
      </c>
    </row>
    <row r="2" spans="1:7" x14ac:dyDescent="0.25">
      <c r="A2">
        <v>111</v>
      </c>
      <c r="B2">
        <v>61</v>
      </c>
      <c r="D2" s="37">
        <v>1.3471313191456045</v>
      </c>
      <c r="E2" s="38">
        <v>88.986665857808191</v>
      </c>
    </row>
    <row r="3" spans="1:7" x14ac:dyDescent="0.25">
      <c r="A3">
        <v>114</v>
      </c>
      <c r="B3">
        <v>64</v>
      </c>
      <c r="D3" s="37">
        <v>0.21194968890090454</v>
      </c>
      <c r="E3" s="38">
        <v>22.580026708086621</v>
      </c>
      <c r="G3" s="33" t="s">
        <v>136</v>
      </c>
    </row>
    <row r="4" spans="1:7" x14ac:dyDescent="0.25">
      <c r="A4">
        <v>117</v>
      </c>
      <c r="B4">
        <v>70</v>
      </c>
      <c r="D4" s="37">
        <v>4.8411812627741515</v>
      </c>
      <c r="E4" s="39">
        <v>18</v>
      </c>
    </row>
    <row r="5" spans="1:7" ht="15.75" thickBot="1" x14ac:dyDescent="0.3">
      <c r="A5">
        <v>128</v>
      </c>
      <c r="B5">
        <v>63</v>
      </c>
      <c r="D5" s="40">
        <v>2468.3130895177092</v>
      </c>
      <c r="E5" s="41">
        <v>9177.4369104822908</v>
      </c>
    </row>
    <row r="6" spans="1:7" x14ac:dyDescent="0.25">
      <c r="A6">
        <v>138</v>
      </c>
      <c r="B6">
        <v>65</v>
      </c>
    </row>
    <row r="7" spans="1:7" x14ac:dyDescent="0.25">
      <c r="A7">
        <v>150</v>
      </c>
      <c r="B7">
        <v>64</v>
      </c>
    </row>
    <row r="8" spans="1:7" x14ac:dyDescent="0.25">
      <c r="A8">
        <v>152</v>
      </c>
      <c r="B8">
        <v>64</v>
      </c>
    </row>
    <row r="9" spans="1:7" x14ac:dyDescent="0.25">
      <c r="A9">
        <v>152</v>
      </c>
      <c r="B9">
        <v>63</v>
      </c>
    </row>
    <row r="10" spans="1:7" x14ac:dyDescent="0.25">
      <c r="A10">
        <v>154</v>
      </c>
      <c r="B10">
        <v>63</v>
      </c>
    </row>
    <row r="11" spans="1:7" x14ac:dyDescent="0.25">
      <c r="A11">
        <v>157</v>
      </c>
      <c r="B11">
        <v>63</v>
      </c>
    </row>
    <row r="12" spans="1:7" x14ac:dyDescent="0.25">
      <c r="A12">
        <v>159</v>
      </c>
      <c r="B12">
        <v>66</v>
      </c>
    </row>
    <row r="13" spans="1:7" x14ac:dyDescent="0.25">
      <c r="A13">
        <v>163</v>
      </c>
      <c r="B13">
        <v>63</v>
      </c>
    </row>
    <row r="14" spans="1:7" x14ac:dyDescent="0.25">
      <c r="A14">
        <v>166</v>
      </c>
      <c r="B14">
        <v>67</v>
      </c>
    </row>
    <row r="15" spans="1:7" x14ac:dyDescent="0.25">
      <c r="A15">
        <v>176</v>
      </c>
      <c r="B15">
        <v>75</v>
      </c>
    </row>
    <row r="16" spans="1:7" x14ac:dyDescent="0.25">
      <c r="A16">
        <v>177</v>
      </c>
      <c r="B16">
        <v>64</v>
      </c>
    </row>
    <row r="17" spans="1:2" x14ac:dyDescent="0.25">
      <c r="A17">
        <v>177</v>
      </c>
      <c r="B17">
        <v>73</v>
      </c>
    </row>
    <row r="18" spans="1:2" x14ac:dyDescent="0.25">
      <c r="A18">
        <v>179</v>
      </c>
      <c r="B18">
        <v>63</v>
      </c>
    </row>
    <row r="19" spans="1:2" x14ac:dyDescent="0.25">
      <c r="A19">
        <v>182</v>
      </c>
      <c r="B19">
        <v>68</v>
      </c>
    </row>
    <row r="20" spans="1:2" x14ac:dyDescent="0.25">
      <c r="A20">
        <v>191</v>
      </c>
      <c r="B20">
        <v>69</v>
      </c>
    </row>
    <row r="21" spans="1:2" x14ac:dyDescent="0.25">
      <c r="A21">
        <v>192</v>
      </c>
      <c r="B21">
        <v>71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S21"/>
  <sheetViews>
    <sheetView zoomScaleNormal="100" workbookViewId="0">
      <selection activeCell="M5" sqref="M5"/>
    </sheetView>
  </sheetViews>
  <sheetFormatPr defaultRowHeight="15" x14ac:dyDescent="0.25"/>
  <cols>
    <col min="1" max="1" width="7.5703125" bestFit="1" customWidth="1"/>
    <col min="2" max="2" width="6.85546875" bestFit="1" customWidth="1"/>
    <col min="3" max="3" width="4.42578125" bestFit="1" customWidth="1"/>
    <col min="4" max="4" width="15.7109375" customWidth="1"/>
    <col min="6" max="6" width="7.5703125" customWidth="1"/>
  </cols>
  <sheetData>
    <row r="1" spans="1:19" ht="30" x14ac:dyDescent="0.25">
      <c r="A1" s="10" t="s">
        <v>69</v>
      </c>
      <c r="B1" s="10" t="s">
        <v>133</v>
      </c>
      <c r="C1" s="10" t="s">
        <v>137</v>
      </c>
      <c r="D1" s="4" t="s">
        <v>138</v>
      </c>
      <c r="H1" s="10"/>
      <c r="I1" s="10"/>
    </row>
    <row r="2" spans="1:19" x14ac:dyDescent="0.25">
      <c r="A2">
        <v>111</v>
      </c>
      <c r="B2">
        <v>61</v>
      </c>
      <c r="C2">
        <v>13</v>
      </c>
      <c r="D2">
        <v>55</v>
      </c>
    </row>
    <row r="3" spans="1:19" x14ac:dyDescent="0.25">
      <c r="A3">
        <v>114</v>
      </c>
      <c r="B3">
        <v>64</v>
      </c>
      <c r="C3">
        <v>20</v>
      </c>
      <c r="D3">
        <v>86</v>
      </c>
      <c r="S3" s="33"/>
    </row>
    <row r="4" spans="1:19" x14ac:dyDescent="0.25">
      <c r="A4">
        <v>117</v>
      </c>
      <c r="B4">
        <v>70</v>
      </c>
      <c r="C4">
        <v>36</v>
      </c>
      <c r="D4">
        <v>101</v>
      </c>
    </row>
    <row r="5" spans="1:19" x14ac:dyDescent="0.25">
      <c r="A5">
        <v>128</v>
      </c>
      <c r="B5">
        <v>63</v>
      </c>
      <c r="C5">
        <v>47</v>
      </c>
      <c r="D5">
        <v>120</v>
      </c>
    </row>
    <row r="6" spans="1:19" x14ac:dyDescent="0.25">
      <c r="A6">
        <v>138</v>
      </c>
      <c r="B6">
        <v>65</v>
      </c>
      <c r="C6">
        <v>18</v>
      </c>
      <c r="D6">
        <v>59</v>
      </c>
    </row>
    <row r="7" spans="1:19" x14ac:dyDescent="0.25">
      <c r="A7">
        <v>150</v>
      </c>
      <c r="B7">
        <v>64</v>
      </c>
      <c r="C7">
        <v>67</v>
      </c>
      <c r="D7">
        <v>66</v>
      </c>
    </row>
    <row r="8" spans="1:19" x14ac:dyDescent="0.25">
      <c r="A8">
        <v>152</v>
      </c>
      <c r="B8">
        <v>64</v>
      </c>
      <c r="C8">
        <v>54</v>
      </c>
      <c r="D8">
        <v>38</v>
      </c>
    </row>
    <row r="9" spans="1:19" x14ac:dyDescent="0.25">
      <c r="A9">
        <v>152</v>
      </c>
      <c r="B9">
        <v>63</v>
      </c>
      <c r="C9">
        <v>15</v>
      </c>
      <c r="D9">
        <v>66</v>
      </c>
    </row>
    <row r="10" spans="1:19" x14ac:dyDescent="0.25">
      <c r="A10">
        <v>154</v>
      </c>
      <c r="B10">
        <v>63</v>
      </c>
      <c r="C10">
        <v>76</v>
      </c>
      <c r="D10">
        <v>70</v>
      </c>
    </row>
    <row r="11" spans="1:19" x14ac:dyDescent="0.25">
      <c r="A11">
        <v>157</v>
      </c>
      <c r="B11">
        <v>63</v>
      </c>
      <c r="C11">
        <v>20</v>
      </c>
      <c r="D11">
        <v>33</v>
      </c>
    </row>
    <row r="12" spans="1:19" x14ac:dyDescent="0.25">
      <c r="A12">
        <v>159</v>
      </c>
      <c r="B12">
        <v>66</v>
      </c>
      <c r="C12">
        <v>16</v>
      </c>
      <c r="D12">
        <v>59</v>
      </c>
    </row>
    <row r="13" spans="1:19" x14ac:dyDescent="0.25">
      <c r="A13">
        <v>163</v>
      </c>
      <c r="B13">
        <v>63</v>
      </c>
      <c r="C13">
        <v>96</v>
      </c>
      <c r="D13">
        <v>38</v>
      </c>
    </row>
    <row r="14" spans="1:19" x14ac:dyDescent="0.25">
      <c r="A14">
        <v>166</v>
      </c>
      <c r="B14">
        <v>67</v>
      </c>
      <c r="C14">
        <v>57</v>
      </c>
      <c r="D14">
        <v>77</v>
      </c>
    </row>
    <row r="15" spans="1:19" x14ac:dyDescent="0.25">
      <c r="A15">
        <v>176</v>
      </c>
      <c r="B15">
        <v>75</v>
      </c>
      <c r="C15">
        <v>32</v>
      </c>
      <c r="D15">
        <v>73</v>
      </c>
    </row>
    <row r="16" spans="1:19" x14ac:dyDescent="0.25">
      <c r="A16">
        <v>177</v>
      </c>
      <c r="B16">
        <v>64</v>
      </c>
      <c r="C16">
        <v>69</v>
      </c>
      <c r="D16">
        <v>51</v>
      </c>
    </row>
    <row r="17" spans="1:4" x14ac:dyDescent="0.25">
      <c r="A17">
        <v>177</v>
      </c>
      <c r="B17">
        <v>73</v>
      </c>
      <c r="C17">
        <v>74</v>
      </c>
      <c r="D17">
        <v>48</v>
      </c>
    </row>
    <row r="18" spans="1:4" x14ac:dyDescent="0.25">
      <c r="A18">
        <v>179</v>
      </c>
      <c r="B18">
        <v>63</v>
      </c>
      <c r="C18">
        <v>16</v>
      </c>
      <c r="D18">
        <v>118</v>
      </c>
    </row>
    <row r="19" spans="1:4" x14ac:dyDescent="0.25">
      <c r="A19">
        <v>182</v>
      </c>
      <c r="B19">
        <v>68</v>
      </c>
      <c r="C19">
        <v>89</v>
      </c>
      <c r="D19">
        <v>109</v>
      </c>
    </row>
    <row r="20" spans="1:4" x14ac:dyDescent="0.25">
      <c r="A20">
        <v>191</v>
      </c>
      <c r="B20">
        <v>69</v>
      </c>
      <c r="C20">
        <v>19</v>
      </c>
      <c r="D20">
        <v>32</v>
      </c>
    </row>
    <row r="21" spans="1:4" x14ac:dyDescent="0.25">
      <c r="A21">
        <v>192</v>
      </c>
      <c r="B21">
        <v>71</v>
      </c>
      <c r="C21">
        <v>81</v>
      </c>
      <c r="D21">
        <v>24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21"/>
  <sheetViews>
    <sheetView zoomScaleNormal="100" workbookViewId="0">
      <selection activeCell="M5" sqref="M5"/>
    </sheetView>
  </sheetViews>
  <sheetFormatPr defaultRowHeight="15" x14ac:dyDescent="0.25"/>
  <sheetData>
    <row r="1" spans="1:12" ht="29.25" customHeight="1" x14ac:dyDescent="0.25">
      <c r="A1" s="10" t="s">
        <v>133</v>
      </c>
      <c r="B1" s="10" t="s">
        <v>69</v>
      </c>
    </row>
    <row r="2" spans="1:12" x14ac:dyDescent="0.25">
      <c r="A2">
        <v>61</v>
      </c>
      <c r="B2">
        <v>111</v>
      </c>
    </row>
    <row r="3" spans="1:12" x14ac:dyDescent="0.25">
      <c r="A3">
        <v>64</v>
      </c>
      <c r="B3">
        <v>114</v>
      </c>
      <c r="L3" s="33"/>
    </row>
    <row r="4" spans="1:12" x14ac:dyDescent="0.25">
      <c r="A4">
        <v>70</v>
      </c>
      <c r="B4">
        <v>117</v>
      </c>
    </row>
    <row r="5" spans="1:12" x14ac:dyDescent="0.25">
      <c r="A5">
        <v>63</v>
      </c>
      <c r="B5">
        <v>128</v>
      </c>
    </row>
    <row r="6" spans="1:12" x14ac:dyDescent="0.25">
      <c r="A6">
        <v>65</v>
      </c>
      <c r="B6">
        <v>138</v>
      </c>
    </row>
    <row r="7" spans="1:12" x14ac:dyDescent="0.25">
      <c r="A7">
        <v>64</v>
      </c>
      <c r="B7">
        <v>150</v>
      </c>
    </row>
    <row r="8" spans="1:12" x14ac:dyDescent="0.25">
      <c r="A8">
        <v>64</v>
      </c>
      <c r="B8">
        <v>152</v>
      </c>
    </row>
    <row r="9" spans="1:12" x14ac:dyDescent="0.25">
      <c r="A9">
        <v>63</v>
      </c>
      <c r="B9">
        <v>152</v>
      </c>
    </row>
    <row r="10" spans="1:12" x14ac:dyDescent="0.25">
      <c r="A10">
        <v>63</v>
      </c>
      <c r="B10">
        <v>154</v>
      </c>
    </row>
    <row r="11" spans="1:12" x14ac:dyDescent="0.25">
      <c r="A11">
        <v>63</v>
      </c>
      <c r="B11">
        <v>157</v>
      </c>
    </row>
    <row r="12" spans="1:12" x14ac:dyDescent="0.25">
      <c r="A12">
        <v>66</v>
      </c>
      <c r="B12">
        <v>159</v>
      </c>
    </row>
    <row r="13" spans="1:12" x14ac:dyDescent="0.25">
      <c r="A13">
        <v>63</v>
      </c>
      <c r="B13">
        <v>163</v>
      </c>
    </row>
    <row r="14" spans="1:12" x14ac:dyDescent="0.25">
      <c r="A14">
        <v>67</v>
      </c>
      <c r="B14">
        <v>166</v>
      </c>
    </row>
    <row r="15" spans="1:12" x14ac:dyDescent="0.25">
      <c r="A15">
        <v>75</v>
      </c>
      <c r="B15">
        <v>176</v>
      </c>
    </row>
    <row r="16" spans="1:12" x14ac:dyDescent="0.25">
      <c r="A16">
        <v>64</v>
      </c>
      <c r="B16">
        <v>177</v>
      </c>
    </row>
    <row r="17" spans="1:2" x14ac:dyDescent="0.25">
      <c r="A17">
        <v>73</v>
      </c>
      <c r="B17">
        <v>177</v>
      </c>
    </row>
    <row r="18" spans="1:2" x14ac:dyDescent="0.25">
      <c r="A18">
        <v>63</v>
      </c>
      <c r="B18">
        <v>179</v>
      </c>
    </row>
    <row r="19" spans="1:2" x14ac:dyDescent="0.25">
      <c r="A19">
        <v>68</v>
      </c>
      <c r="B19">
        <v>182</v>
      </c>
    </row>
    <row r="20" spans="1:2" x14ac:dyDescent="0.25">
      <c r="A20">
        <v>69</v>
      </c>
      <c r="B20">
        <v>191</v>
      </c>
    </row>
    <row r="21" spans="1:2" x14ac:dyDescent="0.25">
      <c r="A21">
        <v>71</v>
      </c>
      <c r="B21">
        <v>192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H101"/>
  <sheetViews>
    <sheetView zoomScaleNormal="100" workbookViewId="0">
      <selection activeCell="E4" sqref="E4"/>
    </sheetView>
  </sheetViews>
  <sheetFormatPr defaultRowHeight="15" x14ac:dyDescent="0.25"/>
  <cols>
    <col min="3" max="3" width="5.42578125" customWidth="1"/>
  </cols>
  <sheetData>
    <row r="1" spans="1:8" x14ac:dyDescent="0.25">
      <c r="A1" t="s">
        <v>139</v>
      </c>
      <c r="B1" t="s">
        <v>140</v>
      </c>
    </row>
    <row r="2" spans="1:8" x14ac:dyDescent="0.25">
      <c r="A2">
        <v>1103</v>
      </c>
      <c r="B2" s="14">
        <v>2.2999999999999998</v>
      </c>
      <c r="C2" s="14"/>
    </row>
    <row r="3" spans="1:8" ht="15.75" thickBot="1" x14ac:dyDescent="0.3">
      <c r="A3">
        <v>1113</v>
      </c>
      <c r="B3" s="14">
        <v>2.4</v>
      </c>
      <c r="C3" s="14"/>
    </row>
    <row r="4" spans="1:8" ht="15.75" thickBot="1" x14ac:dyDescent="0.3">
      <c r="A4">
        <v>1118</v>
      </c>
      <c r="B4" s="14">
        <v>2.2999999999999998</v>
      </c>
      <c r="C4" s="14"/>
      <c r="E4" s="42">
        <f>CORREL(A2:A51,B2:B51)</f>
        <v>0.39932366115978074</v>
      </c>
      <c r="F4" s="43" t="s">
        <v>141</v>
      </c>
      <c r="G4" s="44"/>
      <c r="H4" s="45"/>
    </row>
    <row r="5" spans="1:8" x14ac:dyDescent="0.25">
      <c r="A5">
        <v>1123</v>
      </c>
      <c r="B5" s="14">
        <v>2.8</v>
      </c>
      <c r="C5" s="14"/>
    </row>
    <row r="6" spans="1:8" x14ac:dyDescent="0.25">
      <c r="A6">
        <v>1134</v>
      </c>
      <c r="B6" s="14">
        <v>2.8</v>
      </c>
      <c r="C6" s="14"/>
    </row>
    <row r="7" spans="1:8" x14ac:dyDescent="0.25">
      <c r="A7">
        <v>1147</v>
      </c>
      <c r="B7" s="14">
        <v>2.5</v>
      </c>
      <c r="C7" s="14"/>
      <c r="E7" s="14"/>
    </row>
    <row r="8" spans="1:8" x14ac:dyDescent="0.25">
      <c r="A8">
        <v>1175</v>
      </c>
      <c r="B8" s="14">
        <v>2.5</v>
      </c>
      <c r="C8" s="14"/>
      <c r="E8" s="14"/>
    </row>
    <row r="9" spans="1:8" x14ac:dyDescent="0.25">
      <c r="A9">
        <v>1186</v>
      </c>
      <c r="B9" s="14">
        <v>2</v>
      </c>
      <c r="C9" s="14"/>
    </row>
    <row r="10" spans="1:8" x14ac:dyDescent="0.25">
      <c r="A10">
        <v>1213</v>
      </c>
      <c r="B10" s="14">
        <v>3.3</v>
      </c>
      <c r="C10" s="14"/>
    </row>
    <row r="11" spans="1:8" x14ac:dyDescent="0.25">
      <c r="A11">
        <v>1221</v>
      </c>
      <c r="B11" s="14">
        <v>3.1</v>
      </c>
      <c r="C11" s="14"/>
    </row>
    <row r="12" spans="1:8" x14ac:dyDescent="0.25">
      <c r="A12">
        <v>1236</v>
      </c>
      <c r="B12" s="14">
        <v>2.5</v>
      </c>
      <c r="C12" s="14"/>
    </row>
    <row r="13" spans="1:8" x14ac:dyDescent="0.25">
      <c r="A13">
        <v>1250</v>
      </c>
      <c r="B13" s="14">
        <v>2.7</v>
      </c>
      <c r="C13" s="14"/>
    </row>
    <row r="14" spans="1:8" x14ac:dyDescent="0.25">
      <c r="A14">
        <v>1251</v>
      </c>
      <c r="B14" s="14">
        <v>2.6</v>
      </c>
      <c r="C14" s="14"/>
    </row>
    <row r="15" spans="1:8" x14ac:dyDescent="0.25">
      <c r="A15">
        <v>1256</v>
      </c>
      <c r="B15" s="14">
        <v>2</v>
      </c>
      <c r="C15" s="14"/>
    </row>
    <row r="16" spans="1:8" x14ac:dyDescent="0.25">
      <c r="A16">
        <v>1265</v>
      </c>
      <c r="B16" s="14">
        <v>2.6</v>
      </c>
      <c r="C16" s="14"/>
    </row>
    <row r="17" spans="1:3" x14ac:dyDescent="0.25">
      <c r="A17">
        <v>1282</v>
      </c>
      <c r="B17" s="14">
        <v>2.8</v>
      </c>
      <c r="C17" s="14"/>
    </row>
    <row r="18" spans="1:3" x14ac:dyDescent="0.25">
      <c r="A18">
        <v>1285</v>
      </c>
      <c r="B18" s="14">
        <v>2.4</v>
      </c>
      <c r="C18" s="14"/>
    </row>
    <row r="19" spans="1:3" x14ac:dyDescent="0.25">
      <c r="A19">
        <v>1293</v>
      </c>
      <c r="B19" s="14">
        <v>2.8</v>
      </c>
      <c r="C19" s="14"/>
    </row>
    <row r="20" spans="1:3" x14ac:dyDescent="0.25">
      <c r="A20">
        <v>1304</v>
      </c>
      <c r="B20" s="14">
        <v>2.7</v>
      </c>
      <c r="C20" s="14"/>
    </row>
    <row r="21" spans="1:3" x14ac:dyDescent="0.25">
      <c r="A21">
        <v>1322</v>
      </c>
      <c r="B21" s="14">
        <v>2.8</v>
      </c>
      <c r="C21" s="14"/>
    </row>
    <row r="22" spans="1:3" x14ac:dyDescent="0.25">
      <c r="A22">
        <v>1329</v>
      </c>
      <c r="B22" s="14">
        <v>2.7</v>
      </c>
      <c r="C22" s="14"/>
    </row>
    <row r="23" spans="1:3" x14ac:dyDescent="0.25">
      <c r="A23">
        <v>1344</v>
      </c>
      <c r="B23" s="14">
        <v>3.5</v>
      </c>
      <c r="C23" s="14"/>
    </row>
    <row r="24" spans="1:3" x14ac:dyDescent="0.25">
      <c r="A24">
        <v>1349</v>
      </c>
      <c r="B24" s="14">
        <v>2.6</v>
      </c>
      <c r="C24" s="14"/>
    </row>
    <row r="25" spans="1:3" x14ac:dyDescent="0.25">
      <c r="A25">
        <v>1367</v>
      </c>
      <c r="B25" s="14">
        <v>2.4</v>
      </c>
      <c r="C25" s="14"/>
    </row>
    <row r="26" spans="1:3" x14ac:dyDescent="0.25">
      <c r="A26">
        <v>1368</v>
      </c>
      <c r="B26" s="14">
        <v>3</v>
      </c>
      <c r="C26" s="14"/>
    </row>
    <row r="27" spans="1:3" x14ac:dyDescent="0.25">
      <c r="A27">
        <v>1373</v>
      </c>
      <c r="B27" s="14">
        <v>2.8</v>
      </c>
      <c r="C27" s="14"/>
    </row>
    <row r="28" spans="1:3" x14ac:dyDescent="0.25">
      <c r="A28">
        <v>1395</v>
      </c>
      <c r="B28" s="14">
        <v>3</v>
      </c>
      <c r="C28" s="14"/>
    </row>
    <row r="29" spans="1:3" x14ac:dyDescent="0.25">
      <c r="A29">
        <v>1406</v>
      </c>
      <c r="B29" s="14">
        <v>2.2999999999999998</v>
      </c>
      <c r="C29" s="14"/>
    </row>
    <row r="30" spans="1:3" x14ac:dyDescent="0.25">
      <c r="A30">
        <v>1407</v>
      </c>
      <c r="B30" s="14">
        <v>3</v>
      </c>
      <c r="C30" s="14"/>
    </row>
    <row r="31" spans="1:3" x14ac:dyDescent="0.25">
      <c r="A31">
        <v>1410</v>
      </c>
      <c r="B31" s="14">
        <v>2.7</v>
      </c>
      <c r="C31" s="14"/>
    </row>
    <row r="32" spans="1:3" x14ac:dyDescent="0.25">
      <c r="A32">
        <v>1431</v>
      </c>
      <c r="B32" s="14">
        <v>2.6</v>
      </c>
      <c r="C32" s="14"/>
    </row>
    <row r="33" spans="1:3" x14ac:dyDescent="0.25">
      <c r="A33">
        <v>1434</v>
      </c>
      <c r="B33" s="14">
        <v>2.9</v>
      </c>
      <c r="C33" s="14"/>
    </row>
    <row r="34" spans="1:3" x14ac:dyDescent="0.25">
      <c r="A34">
        <v>1447</v>
      </c>
      <c r="B34" s="14">
        <v>3.5</v>
      </c>
      <c r="C34" s="14"/>
    </row>
    <row r="35" spans="1:3" x14ac:dyDescent="0.25">
      <c r="A35">
        <v>1455</v>
      </c>
      <c r="B35" s="14">
        <v>2.4</v>
      </c>
      <c r="C35" s="14"/>
    </row>
    <row r="36" spans="1:3" x14ac:dyDescent="0.25">
      <c r="A36">
        <v>1457</v>
      </c>
      <c r="B36" s="14">
        <v>2.1</v>
      </c>
      <c r="C36" s="14"/>
    </row>
    <row r="37" spans="1:3" x14ac:dyDescent="0.25">
      <c r="A37">
        <v>1463</v>
      </c>
      <c r="B37" s="14">
        <v>2.4</v>
      </c>
      <c r="C37" s="14"/>
    </row>
    <row r="38" spans="1:3" x14ac:dyDescent="0.25">
      <c r="A38">
        <v>1466</v>
      </c>
      <c r="B38" s="14">
        <v>3.4</v>
      </c>
      <c r="C38" s="14"/>
    </row>
    <row r="39" spans="1:3" x14ac:dyDescent="0.25">
      <c r="A39">
        <v>1493</v>
      </c>
      <c r="B39" s="14">
        <v>3.4</v>
      </c>
      <c r="C39" s="14"/>
    </row>
    <row r="40" spans="1:3" x14ac:dyDescent="0.25">
      <c r="A40">
        <v>1501</v>
      </c>
      <c r="B40" s="14">
        <v>4</v>
      </c>
      <c r="C40" s="14"/>
    </row>
    <row r="41" spans="1:3" x14ac:dyDescent="0.25">
      <c r="A41">
        <v>1504</v>
      </c>
      <c r="B41" s="14">
        <v>2.5</v>
      </c>
      <c r="C41" s="14"/>
    </row>
    <row r="42" spans="1:3" x14ac:dyDescent="0.25">
      <c r="A42">
        <v>1514</v>
      </c>
      <c r="B42" s="14">
        <v>2.4</v>
      </c>
      <c r="C42" s="14"/>
    </row>
    <row r="43" spans="1:3" x14ac:dyDescent="0.25">
      <c r="A43">
        <v>1556</v>
      </c>
      <c r="B43" s="14">
        <v>3.1</v>
      </c>
      <c r="C43" s="14"/>
    </row>
    <row r="44" spans="1:3" x14ac:dyDescent="0.25">
      <c r="A44">
        <v>1561</v>
      </c>
      <c r="B44" s="14">
        <v>2.4</v>
      </c>
      <c r="C44" s="14"/>
    </row>
    <row r="45" spans="1:3" x14ac:dyDescent="0.25">
      <c r="A45">
        <v>1564</v>
      </c>
      <c r="B45" s="14">
        <v>3.3</v>
      </c>
      <c r="C45" s="14"/>
    </row>
    <row r="46" spans="1:3" x14ac:dyDescent="0.25">
      <c r="A46">
        <v>1564</v>
      </c>
      <c r="B46" s="14">
        <v>2.9</v>
      </c>
      <c r="C46" s="14"/>
    </row>
    <row r="47" spans="1:3" x14ac:dyDescent="0.25">
      <c r="A47">
        <v>1570</v>
      </c>
      <c r="B47" s="14">
        <v>3.3</v>
      </c>
      <c r="C47" s="14"/>
    </row>
    <row r="48" spans="1:3" x14ac:dyDescent="0.25">
      <c r="A48">
        <v>1576</v>
      </c>
      <c r="B48" s="14">
        <v>2.2999999999999998</v>
      </c>
      <c r="C48" s="14"/>
    </row>
    <row r="49" spans="1:3" x14ac:dyDescent="0.25">
      <c r="A49">
        <v>1599</v>
      </c>
      <c r="B49" s="14">
        <v>3.5</v>
      </c>
      <c r="C49" s="14"/>
    </row>
    <row r="50" spans="1:3" x14ac:dyDescent="0.25">
      <c r="A50">
        <v>1600</v>
      </c>
      <c r="B50" s="14">
        <v>3</v>
      </c>
      <c r="C50" s="14"/>
    </row>
    <row r="51" spans="1:3" x14ac:dyDescent="0.25">
      <c r="A51">
        <v>1600</v>
      </c>
      <c r="B51" s="14">
        <v>3.6</v>
      </c>
      <c r="C51" s="14"/>
    </row>
    <row r="52" spans="1:3" x14ac:dyDescent="0.25">
      <c r="C52" s="14"/>
    </row>
    <row r="53" spans="1:3" x14ac:dyDescent="0.25">
      <c r="C53" s="14"/>
    </row>
    <row r="54" spans="1:3" x14ac:dyDescent="0.25">
      <c r="C54" s="14"/>
    </row>
    <row r="55" spans="1:3" x14ac:dyDescent="0.25">
      <c r="C55" s="14"/>
    </row>
    <row r="56" spans="1:3" x14ac:dyDescent="0.25">
      <c r="C56" s="14"/>
    </row>
    <row r="57" spans="1:3" x14ac:dyDescent="0.25">
      <c r="C57" s="14"/>
    </row>
    <row r="58" spans="1:3" x14ac:dyDescent="0.25">
      <c r="C58" s="14"/>
    </row>
    <row r="59" spans="1:3" x14ac:dyDescent="0.25">
      <c r="C59" s="14"/>
    </row>
    <row r="60" spans="1:3" x14ac:dyDescent="0.25">
      <c r="C60" s="14"/>
    </row>
    <row r="61" spans="1:3" x14ac:dyDescent="0.25">
      <c r="C61" s="14"/>
    </row>
    <row r="62" spans="1:3" x14ac:dyDescent="0.25">
      <c r="C62" s="14"/>
    </row>
    <row r="63" spans="1:3" x14ac:dyDescent="0.25">
      <c r="C63" s="14"/>
    </row>
    <row r="64" spans="1:3" x14ac:dyDescent="0.25">
      <c r="C64" s="14"/>
    </row>
    <row r="65" spans="3:3" x14ac:dyDescent="0.25">
      <c r="C65" s="14"/>
    </row>
    <row r="66" spans="3:3" x14ac:dyDescent="0.25">
      <c r="C66" s="14"/>
    </row>
    <row r="67" spans="3:3" x14ac:dyDescent="0.25">
      <c r="C67" s="14"/>
    </row>
    <row r="68" spans="3:3" x14ac:dyDescent="0.25">
      <c r="C68" s="14"/>
    </row>
    <row r="69" spans="3:3" x14ac:dyDescent="0.25">
      <c r="C69" s="14"/>
    </row>
    <row r="70" spans="3:3" x14ac:dyDescent="0.25">
      <c r="C70" s="14"/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  <row r="92" spans="3:3" x14ac:dyDescent="0.25">
      <c r="C92" s="14"/>
    </row>
    <row r="93" spans="3:3" x14ac:dyDescent="0.25">
      <c r="C93" s="14"/>
    </row>
    <row r="94" spans="3:3" x14ac:dyDescent="0.25">
      <c r="C94" s="14"/>
    </row>
    <row r="95" spans="3:3" x14ac:dyDescent="0.25">
      <c r="C95" s="14"/>
    </row>
    <row r="96" spans="3:3" x14ac:dyDescent="0.25">
      <c r="C96" s="14"/>
    </row>
    <row r="97" spans="3:3" x14ac:dyDescent="0.25">
      <c r="C97" s="14"/>
    </row>
    <row r="98" spans="3:3" x14ac:dyDescent="0.25">
      <c r="C98" s="14"/>
    </row>
    <row r="99" spans="3:3" x14ac:dyDescent="0.25">
      <c r="C99" s="14"/>
    </row>
    <row r="100" spans="3:3" x14ac:dyDescent="0.25">
      <c r="C100" s="14"/>
    </row>
    <row r="101" spans="3:3" x14ac:dyDescent="0.25">
      <c r="C101" s="14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H101"/>
  <sheetViews>
    <sheetView zoomScaleNormal="100" workbookViewId="0">
      <selection activeCell="E3" sqref="E3"/>
    </sheetView>
  </sheetViews>
  <sheetFormatPr defaultRowHeight="15" x14ac:dyDescent="0.25"/>
  <sheetData>
    <row r="1" spans="1:8" x14ac:dyDescent="0.25">
      <c r="A1" t="s">
        <v>139</v>
      </c>
      <c r="B1" t="s">
        <v>140</v>
      </c>
    </row>
    <row r="2" spans="1:8" ht="15.75" thickBot="1" x14ac:dyDescent="0.3">
      <c r="A2">
        <v>608</v>
      </c>
      <c r="B2" s="14">
        <v>2.5</v>
      </c>
      <c r="C2" s="14"/>
    </row>
    <row r="3" spans="1:8" ht="15.75" thickBot="1" x14ac:dyDescent="0.3">
      <c r="A3">
        <v>619</v>
      </c>
      <c r="B3" s="14">
        <v>2.1</v>
      </c>
      <c r="C3" s="14"/>
      <c r="E3" s="42">
        <f>CORREL(A2:A51,B2:B51)</f>
        <v>0.44905075395155675</v>
      </c>
      <c r="F3" s="43" t="s">
        <v>141</v>
      </c>
      <c r="G3" s="44"/>
      <c r="H3" s="45"/>
    </row>
    <row r="4" spans="1:8" x14ac:dyDescent="0.25">
      <c r="A4">
        <v>628</v>
      </c>
      <c r="B4" s="14">
        <v>1.1000000000000001</v>
      </c>
      <c r="C4" s="14"/>
    </row>
    <row r="5" spans="1:8" x14ac:dyDescent="0.25">
      <c r="A5">
        <v>629</v>
      </c>
      <c r="B5" s="14">
        <v>1.3</v>
      </c>
      <c r="C5" s="14"/>
    </row>
    <row r="6" spans="1:8" x14ac:dyDescent="0.25">
      <c r="A6">
        <v>639</v>
      </c>
      <c r="B6" s="14">
        <v>1.6</v>
      </c>
      <c r="C6" s="14"/>
    </row>
    <row r="7" spans="1:8" x14ac:dyDescent="0.25">
      <c r="A7">
        <v>653</v>
      </c>
      <c r="B7" s="14">
        <v>2.5</v>
      </c>
      <c r="C7" s="14"/>
      <c r="E7" s="14"/>
    </row>
    <row r="8" spans="1:8" x14ac:dyDescent="0.25">
      <c r="A8">
        <v>659</v>
      </c>
      <c r="B8" s="14">
        <v>1.7</v>
      </c>
      <c r="C8" s="14"/>
      <c r="E8" s="14"/>
    </row>
    <row r="9" spans="1:8" x14ac:dyDescent="0.25">
      <c r="A9">
        <v>662</v>
      </c>
      <c r="B9" s="14">
        <v>2.5</v>
      </c>
      <c r="C9" s="14"/>
    </row>
    <row r="10" spans="1:8" x14ac:dyDescent="0.25">
      <c r="A10">
        <v>666</v>
      </c>
      <c r="B10" s="14">
        <v>2.1</v>
      </c>
      <c r="C10" s="14"/>
    </row>
    <row r="11" spans="1:8" x14ac:dyDescent="0.25">
      <c r="A11">
        <v>667</v>
      </c>
      <c r="B11" s="14">
        <v>2</v>
      </c>
      <c r="C11" s="14"/>
    </row>
    <row r="12" spans="1:8" x14ac:dyDescent="0.25">
      <c r="A12">
        <v>672</v>
      </c>
      <c r="B12" s="14">
        <v>2</v>
      </c>
      <c r="C12" s="14"/>
    </row>
    <row r="13" spans="1:8" x14ac:dyDescent="0.25">
      <c r="A13">
        <v>691</v>
      </c>
      <c r="B13" s="14">
        <v>2.1</v>
      </c>
      <c r="C13" s="14"/>
    </row>
    <row r="14" spans="1:8" x14ac:dyDescent="0.25">
      <c r="A14">
        <v>691</v>
      </c>
      <c r="B14" s="14">
        <v>1.9</v>
      </c>
      <c r="C14" s="14"/>
    </row>
    <row r="15" spans="1:8" x14ac:dyDescent="0.25">
      <c r="A15">
        <v>700</v>
      </c>
      <c r="B15" s="14">
        <v>2.2999999999999998</v>
      </c>
      <c r="C15" s="14"/>
    </row>
    <row r="16" spans="1:8" x14ac:dyDescent="0.25">
      <c r="A16">
        <v>715</v>
      </c>
      <c r="B16" s="14">
        <v>2.1</v>
      </c>
      <c r="C16" s="14"/>
    </row>
    <row r="17" spans="1:3" x14ac:dyDescent="0.25">
      <c r="A17">
        <v>717</v>
      </c>
      <c r="B17" s="14">
        <v>2.2000000000000002</v>
      </c>
      <c r="C17" s="14"/>
    </row>
    <row r="18" spans="1:3" x14ac:dyDescent="0.25">
      <c r="A18">
        <v>749</v>
      </c>
      <c r="B18" s="14">
        <v>1.9</v>
      </c>
      <c r="C18" s="14"/>
    </row>
    <row r="19" spans="1:3" x14ac:dyDescent="0.25">
      <c r="A19">
        <v>755</v>
      </c>
      <c r="B19" s="14">
        <v>2</v>
      </c>
      <c r="C19" s="14"/>
    </row>
    <row r="20" spans="1:3" x14ac:dyDescent="0.25">
      <c r="A20">
        <v>770</v>
      </c>
      <c r="B20" s="14">
        <v>1.9</v>
      </c>
      <c r="C20" s="14"/>
    </row>
    <row r="21" spans="1:3" x14ac:dyDescent="0.25">
      <c r="A21">
        <v>773</v>
      </c>
      <c r="B21" s="14">
        <v>1.1000000000000001</v>
      </c>
      <c r="C21" s="14"/>
    </row>
    <row r="22" spans="1:3" x14ac:dyDescent="0.25">
      <c r="A22">
        <v>781</v>
      </c>
      <c r="B22" s="14">
        <v>2</v>
      </c>
      <c r="C22" s="14"/>
    </row>
    <row r="23" spans="1:3" x14ac:dyDescent="0.25">
      <c r="A23">
        <v>787</v>
      </c>
      <c r="B23" s="14">
        <v>2</v>
      </c>
      <c r="C23" s="14"/>
    </row>
    <row r="24" spans="1:3" x14ac:dyDescent="0.25">
      <c r="A24">
        <v>789</v>
      </c>
      <c r="B24" s="14">
        <v>1.6</v>
      </c>
      <c r="C24" s="14"/>
    </row>
    <row r="25" spans="1:3" x14ac:dyDescent="0.25">
      <c r="A25">
        <v>791</v>
      </c>
      <c r="B25" s="14">
        <v>1.7</v>
      </c>
      <c r="C25" s="14"/>
    </row>
    <row r="26" spans="1:3" x14ac:dyDescent="0.25">
      <c r="A26">
        <v>818</v>
      </c>
      <c r="B26" s="14">
        <v>2.2999999999999998</v>
      </c>
      <c r="C26" s="14"/>
    </row>
    <row r="27" spans="1:3" x14ac:dyDescent="0.25">
      <c r="A27">
        <v>826</v>
      </c>
      <c r="B27" s="14">
        <v>2.2000000000000002</v>
      </c>
      <c r="C27" s="14"/>
    </row>
    <row r="28" spans="1:3" x14ac:dyDescent="0.25">
      <c r="A28">
        <v>901</v>
      </c>
      <c r="B28" s="14">
        <v>2.5</v>
      </c>
      <c r="C28" s="14"/>
    </row>
    <row r="29" spans="1:3" x14ac:dyDescent="0.25">
      <c r="A29">
        <v>902</v>
      </c>
      <c r="B29" s="14">
        <v>2</v>
      </c>
      <c r="C29" s="14"/>
    </row>
    <row r="30" spans="1:3" x14ac:dyDescent="0.25">
      <c r="A30">
        <v>904</v>
      </c>
      <c r="B30" s="14">
        <v>2.9</v>
      </c>
      <c r="C30" s="14"/>
    </row>
    <row r="31" spans="1:3" x14ac:dyDescent="0.25">
      <c r="A31">
        <v>910</v>
      </c>
      <c r="B31" s="14">
        <v>2.1</v>
      </c>
      <c r="C31" s="14"/>
    </row>
    <row r="32" spans="1:3" x14ac:dyDescent="0.25">
      <c r="A32">
        <v>912</v>
      </c>
      <c r="B32" s="14">
        <v>2.6</v>
      </c>
      <c r="C32" s="14"/>
    </row>
    <row r="33" spans="1:3" x14ac:dyDescent="0.25">
      <c r="A33">
        <v>913</v>
      </c>
      <c r="B33" s="14">
        <v>2.2000000000000002</v>
      </c>
      <c r="C33" s="14"/>
    </row>
    <row r="34" spans="1:3" x14ac:dyDescent="0.25">
      <c r="A34">
        <v>923</v>
      </c>
      <c r="B34" s="14">
        <v>2.1</v>
      </c>
      <c r="C34" s="14"/>
    </row>
    <row r="35" spans="1:3" x14ac:dyDescent="0.25">
      <c r="A35">
        <v>924</v>
      </c>
      <c r="B35" s="14">
        <v>1.6</v>
      </c>
      <c r="C35" s="14"/>
    </row>
    <row r="36" spans="1:3" x14ac:dyDescent="0.25">
      <c r="A36">
        <v>971</v>
      </c>
      <c r="B36" s="14">
        <v>1.5</v>
      </c>
      <c r="C36" s="14"/>
    </row>
    <row r="37" spans="1:3" x14ac:dyDescent="0.25">
      <c r="A37">
        <v>976</v>
      </c>
      <c r="B37" s="14">
        <v>2</v>
      </c>
      <c r="C37" s="14"/>
    </row>
    <row r="38" spans="1:3" x14ac:dyDescent="0.25">
      <c r="A38">
        <v>989</v>
      </c>
      <c r="B38" s="14">
        <v>1.6</v>
      </c>
      <c r="C38" s="14"/>
    </row>
    <row r="39" spans="1:3" x14ac:dyDescent="0.25">
      <c r="A39">
        <v>990</v>
      </c>
      <c r="B39" s="14">
        <v>2.2000000000000002</v>
      </c>
      <c r="C39" s="14"/>
    </row>
    <row r="40" spans="1:3" x14ac:dyDescent="0.25">
      <c r="A40">
        <v>1022</v>
      </c>
      <c r="B40" s="14">
        <v>2</v>
      </c>
      <c r="C40" s="14"/>
    </row>
    <row r="41" spans="1:3" x14ac:dyDescent="0.25">
      <c r="A41">
        <v>1026</v>
      </c>
      <c r="B41" s="14">
        <v>2.6</v>
      </c>
      <c r="C41" s="14"/>
    </row>
    <row r="42" spans="1:3" x14ac:dyDescent="0.25">
      <c r="A42">
        <v>1029</v>
      </c>
      <c r="B42" s="14">
        <v>2.5</v>
      </c>
      <c r="C42" s="14"/>
    </row>
    <row r="43" spans="1:3" x14ac:dyDescent="0.25">
      <c r="A43">
        <v>1035</v>
      </c>
      <c r="B43" s="14">
        <v>3.1</v>
      </c>
      <c r="C43" s="14"/>
    </row>
    <row r="44" spans="1:3" x14ac:dyDescent="0.25">
      <c r="A44">
        <v>1036</v>
      </c>
      <c r="B44" s="14">
        <v>2.5</v>
      </c>
      <c r="C44" s="14"/>
    </row>
    <row r="45" spans="1:3" x14ac:dyDescent="0.25">
      <c r="A45">
        <v>1052</v>
      </c>
      <c r="B45" s="14">
        <v>2.4</v>
      </c>
      <c r="C45" s="14"/>
    </row>
    <row r="46" spans="1:3" x14ac:dyDescent="0.25">
      <c r="A46">
        <v>1053</v>
      </c>
      <c r="B46" s="14">
        <v>2.8</v>
      </c>
      <c r="C46" s="14"/>
    </row>
    <row r="47" spans="1:3" x14ac:dyDescent="0.25">
      <c r="A47">
        <v>1059</v>
      </c>
      <c r="B47" s="14">
        <v>2.5</v>
      </c>
      <c r="C47" s="14"/>
    </row>
    <row r="48" spans="1:3" x14ac:dyDescent="0.25">
      <c r="A48">
        <v>1066</v>
      </c>
      <c r="B48" s="14">
        <v>2.2999999999999998</v>
      </c>
      <c r="C48" s="14"/>
    </row>
    <row r="49" spans="1:3" x14ac:dyDescent="0.25">
      <c r="A49">
        <v>1082</v>
      </c>
      <c r="B49" s="14">
        <v>2.2999999999999998</v>
      </c>
      <c r="C49" s="14"/>
    </row>
    <row r="50" spans="1:3" x14ac:dyDescent="0.25">
      <c r="A50">
        <v>1088</v>
      </c>
      <c r="B50" s="14">
        <v>2.7</v>
      </c>
      <c r="C50" s="14"/>
    </row>
    <row r="51" spans="1:3" x14ac:dyDescent="0.25">
      <c r="A51">
        <v>1102</v>
      </c>
      <c r="B51" s="14">
        <v>2.6</v>
      </c>
      <c r="C51" s="14"/>
    </row>
    <row r="52" spans="1:3" x14ac:dyDescent="0.25">
      <c r="B52" s="14"/>
      <c r="C52" s="14"/>
    </row>
    <row r="53" spans="1:3" x14ac:dyDescent="0.25">
      <c r="B53" s="14"/>
      <c r="C53" s="14"/>
    </row>
    <row r="54" spans="1:3" x14ac:dyDescent="0.25">
      <c r="B54" s="14"/>
      <c r="C54" s="14"/>
    </row>
    <row r="55" spans="1:3" x14ac:dyDescent="0.25">
      <c r="B55" s="14"/>
      <c r="C55" s="14"/>
    </row>
    <row r="56" spans="1:3" x14ac:dyDescent="0.25">
      <c r="B56" s="14"/>
      <c r="C56" s="14"/>
    </row>
    <row r="57" spans="1:3" x14ac:dyDescent="0.25">
      <c r="B57" s="14"/>
      <c r="C57" s="14"/>
    </row>
    <row r="58" spans="1:3" x14ac:dyDescent="0.25">
      <c r="B58" s="14"/>
      <c r="C58" s="14"/>
    </row>
    <row r="59" spans="1:3" x14ac:dyDescent="0.25">
      <c r="B59" s="14"/>
      <c r="C59" s="14"/>
    </row>
    <row r="60" spans="1:3" x14ac:dyDescent="0.25">
      <c r="B60" s="14"/>
      <c r="C60" s="14"/>
    </row>
    <row r="61" spans="1:3" x14ac:dyDescent="0.25">
      <c r="B61" s="14"/>
      <c r="C61" s="14"/>
    </row>
    <row r="62" spans="1:3" x14ac:dyDescent="0.25">
      <c r="B62" s="14"/>
      <c r="C62" s="14"/>
    </row>
    <row r="63" spans="1:3" x14ac:dyDescent="0.25">
      <c r="B63" s="14"/>
      <c r="C63" s="14"/>
    </row>
    <row r="64" spans="1:3" x14ac:dyDescent="0.25">
      <c r="B64" s="14"/>
      <c r="C64" s="14"/>
    </row>
    <row r="65" spans="2:3" x14ac:dyDescent="0.25">
      <c r="B65" s="14"/>
      <c r="C65" s="14"/>
    </row>
    <row r="66" spans="2:3" x14ac:dyDescent="0.25">
      <c r="B66" s="14"/>
      <c r="C66" s="14"/>
    </row>
    <row r="67" spans="2:3" x14ac:dyDescent="0.25">
      <c r="B67" s="14"/>
      <c r="C67" s="14"/>
    </row>
    <row r="68" spans="2:3" x14ac:dyDescent="0.25">
      <c r="B68" s="14"/>
      <c r="C68" s="14"/>
    </row>
    <row r="69" spans="2:3" x14ac:dyDescent="0.25">
      <c r="B69" s="14"/>
      <c r="C69" s="14"/>
    </row>
    <row r="70" spans="2:3" x14ac:dyDescent="0.25">
      <c r="B70" s="14"/>
      <c r="C70" s="14"/>
    </row>
    <row r="71" spans="2:3" x14ac:dyDescent="0.25">
      <c r="B71" s="14"/>
      <c r="C71" s="14"/>
    </row>
    <row r="72" spans="2:3" x14ac:dyDescent="0.25">
      <c r="B72" s="14"/>
      <c r="C72" s="14"/>
    </row>
    <row r="73" spans="2:3" x14ac:dyDescent="0.25">
      <c r="B73" s="14"/>
      <c r="C73" s="14"/>
    </row>
    <row r="74" spans="2:3" x14ac:dyDescent="0.25">
      <c r="B74" s="14"/>
      <c r="C74" s="14"/>
    </row>
    <row r="75" spans="2:3" x14ac:dyDescent="0.25">
      <c r="B75" s="14"/>
      <c r="C75" s="14"/>
    </row>
    <row r="76" spans="2:3" x14ac:dyDescent="0.25">
      <c r="B76" s="14"/>
      <c r="C76" s="14"/>
    </row>
    <row r="77" spans="2:3" x14ac:dyDescent="0.25">
      <c r="B77" s="14"/>
      <c r="C77" s="14"/>
    </row>
    <row r="78" spans="2:3" x14ac:dyDescent="0.25">
      <c r="B78" s="14"/>
      <c r="C78" s="14"/>
    </row>
    <row r="79" spans="2:3" x14ac:dyDescent="0.25">
      <c r="B79" s="14"/>
      <c r="C79" s="14"/>
    </row>
    <row r="80" spans="2:3" x14ac:dyDescent="0.25">
      <c r="B80" s="14"/>
      <c r="C80" s="14"/>
    </row>
    <row r="81" spans="2:3" x14ac:dyDescent="0.25">
      <c r="B81" s="14"/>
      <c r="C81" s="14"/>
    </row>
    <row r="82" spans="2:3" x14ac:dyDescent="0.25">
      <c r="B82" s="14"/>
      <c r="C82" s="14"/>
    </row>
    <row r="83" spans="2:3" x14ac:dyDescent="0.25">
      <c r="B83" s="14"/>
      <c r="C83" s="14"/>
    </row>
    <row r="84" spans="2:3" x14ac:dyDescent="0.25">
      <c r="B84" s="14"/>
      <c r="C84" s="14"/>
    </row>
    <row r="85" spans="2:3" x14ac:dyDescent="0.25">
      <c r="B85" s="14"/>
      <c r="C85" s="14"/>
    </row>
    <row r="86" spans="2:3" x14ac:dyDescent="0.25">
      <c r="B86" s="14"/>
      <c r="C86" s="14"/>
    </row>
    <row r="87" spans="2:3" x14ac:dyDescent="0.25">
      <c r="B87" s="14"/>
      <c r="C87" s="14"/>
    </row>
    <row r="88" spans="2:3" x14ac:dyDescent="0.25">
      <c r="B88" s="14"/>
      <c r="C88" s="14"/>
    </row>
    <row r="89" spans="2:3" x14ac:dyDescent="0.25">
      <c r="B89" s="14"/>
      <c r="C89" s="14"/>
    </row>
    <row r="90" spans="2:3" x14ac:dyDescent="0.25">
      <c r="B90" s="14"/>
      <c r="C90" s="14"/>
    </row>
    <row r="91" spans="2:3" x14ac:dyDescent="0.25">
      <c r="B91" s="14"/>
      <c r="C91" s="14"/>
    </row>
    <row r="92" spans="2:3" x14ac:dyDescent="0.25">
      <c r="B92" s="14"/>
      <c r="C92" s="14"/>
    </row>
    <row r="93" spans="2:3" x14ac:dyDescent="0.25">
      <c r="B93" s="14"/>
      <c r="C93" s="14"/>
    </row>
    <row r="94" spans="2:3" x14ac:dyDescent="0.25">
      <c r="B94" s="14"/>
      <c r="C94" s="14"/>
    </row>
    <row r="95" spans="2:3" x14ac:dyDescent="0.25">
      <c r="B95" s="14"/>
      <c r="C95" s="14"/>
    </row>
    <row r="96" spans="2:3" x14ac:dyDescent="0.25">
      <c r="B96" s="14"/>
      <c r="C96" s="14"/>
    </row>
    <row r="97" spans="2:3" x14ac:dyDescent="0.25">
      <c r="B97" s="14"/>
      <c r="C97" s="14"/>
    </row>
    <row r="98" spans="2:3" x14ac:dyDescent="0.25">
      <c r="B98" s="14"/>
      <c r="C98" s="14"/>
    </row>
    <row r="99" spans="2:3" x14ac:dyDescent="0.25">
      <c r="B99" s="14"/>
      <c r="C99" s="14"/>
    </row>
    <row r="100" spans="2:3" x14ac:dyDescent="0.25">
      <c r="B100" s="14"/>
      <c r="C100" s="14"/>
    </row>
    <row r="101" spans="2:3" x14ac:dyDescent="0.25">
      <c r="B101" s="14"/>
      <c r="C101" s="14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H101"/>
  <sheetViews>
    <sheetView zoomScaleNormal="100" workbookViewId="0">
      <selection activeCell="E2" sqref="E2"/>
    </sheetView>
  </sheetViews>
  <sheetFormatPr defaultRowHeight="15" x14ac:dyDescent="0.25"/>
  <cols>
    <col min="3" max="3" width="4.7109375" customWidth="1"/>
  </cols>
  <sheetData>
    <row r="1" spans="1:8" ht="15.75" thickBot="1" x14ac:dyDescent="0.3">
      <c r="A1" t="s">
        <v>139</v>
      </c>
      <c r="B1" t="s">
        <v>140</v>
      </c>
    </row>
    <row r="2" spans="1:8" ht="15.75" thickBot="1" x14ac:dyDescent="0.3">
      <c r="A2">
        <v>608</v>
      </c>
      <c r="B2" s="14">
        <v>2.5</v>
      </c>
      <c r="C2" s="14"/>
      <c r="E2" s="42">
        <f>CORREL(A2:A101,B2:B101)</f>
        <v>0.68882348517057468</v>
      </c>
      <c r="F2" s="43" t="s">
        <v>142</v>
      </c>
      <c r="G2" s="44"/>
      <c r="H2" s="45"/>
    </row>
    <row r="3" spans="1:8" x14ac:dyDescent="0.25">
      <c r="A3">
        <v>619</v>
      </c>
      <c r="B3" s="14">
        <v>2.1</v>
      </c>
      <c r="C3" s="14"/>
    </row>
    <row r="4" spans="1:8" x14ac:dyDescent="0.25">
      <c r="A4">
        <v>628</v>
      </c>
      <c r="B4" s="14">
        <v>1.1000000000000001</v>
      </c>
      <c r="C4" s="14"/>
    </row>
    <row r="5" spans="1:8" x14ac:dyDescent="0.25">
      <c r="A5">
        <v>629</v>
      </c>
      <c r="B5" s="14">
        <v>1.3</v>
      </c>
      <c r="C5" s="14"/>
    </row>
    <row r="6" spans="1:8" x14ac:dyDescent="0.25">
      <c r="A6">
        <v>639</v>
      </c>
      <c r="B6" s="14">
        <v>1.6</v>
      </c>
      <c r="C6" s="14"/>
    </row>
    <row r="7" spans="1:8" x14ac:dyDescent="0.25">
      <c r="A7">
        <v>653</v>
      </c>
      <c r="B7" s="14">
        <v>2.5</v>
      </c>
      <c r="C7" s="14"/>
      <c r="E7" s="14"/>
    </row>
    <row r="8" spans="1:8" x14ac:dyDescent="0.25">
      <c r="A8">
        <v>659</v>
      </c>
      <c r="B8" s="14">
        <v>1.7</v>
      </c>
      <c r="C8" s="14"/>
      <c r="E8" s="14"/>
    </row>
    <row r="9" spans="1:8" x14ac:dyDescent="0.25">
      <c r="A9">
        <v>662</v>
      </c>
      <c r="B9" s="14">
        <v>2.5</v>
      </c>
      <c r="C9" s="14"/>
    </row>
    <row r="10" spans="1:8" x14ac:dyDescent="0.25">
      <c r="A10">
        <v>666</v>
      </c>
      <c r="B10" s="14">
        <v>2.1</v>
      </c>
      <c r="C10" s="14"/>
    </row>
    <row r="11" spans="1:8" x14ac:dyDescent="0.25">
      <c r="A11">
        <v>667</v>
      </c>
      <c r="B11" s="14">
        <v>2</v>
      </c>
      <c r="C11" s="14"/>
    </row>
    <row r="12" spans="1:8" x14ac:dyDescent="0.25">
      <c r="A12">
        <v>672</v>
      </c>
      <c r="B12" s="14">
        <v>2</v>
      </c>
      <c r="C12" s="14"/>
    </row>
    <row r="13" spans="1:8" x14ac:dyDescent="0.25">
      <c r="A13">
        <v>691</v>
      </c>
      <c r="B13" s="14">
        <v>2.1</v>
      </c>
      <c r="C13" s="14"/>
    </row>
    <row r="14" spans="1:8" x14ac:dyDescent="0.25">
      <c r="A14">
        <v>691</v>
      </c>
      <c r="B14" s="14">
        <v>1.9</v>
      </c>
      <c r="C14" s="14"/>
    </row>
    <row r="15" spans="1:8" x14ac:dyDescent="0.25">
      <c r="A15">
        <v>700</v>
      </c>
      <c r="B15" s="14">
        <v>2.2999999999999998</v>
      </c>
      <c r="C15" s="14"/>
    </row>
    <row r="16" spans="1:8" x14ac:dyDescent="0.25">
      <c r="A16">
        <v>715</v>
      </c>
      <c r="B16" s="14">
        <v>2.1</v>
      </c>
      <c r="C16" s="14"/>
    </row>
    <row r="17" spans="1:3" x14ac:dyDescent="0.25">
      <c r="A17">
        <v>717</v>
      </c>
      <c r="B17" s="14">
        <v>2.2000000000000002</v>
      </c>
      <c r="C17" s="14"/>
    </row>
    <row r="18" spans="1:3" x14ac:dyDescent="0.25">
      <c r="A18">
        <v>749</v>
      </c>
      <c r="B18" s="14">
        <v>1.9</v>
      </c>
      <c r="C18" s="14"/>
    </row>
    <row r="19" spans="1:3" x14ac:dyDescent="0.25">
      <c r="A19">
        <v>755</v>
      </c>
      <c r="B19" s="14">
        <v>2</v>
      </c>
      <c r="C19" s="14"/>
    </row>
    <row r="20" spans="1:3" x14ac:dyDescent="0.25">
      <c r="A20">
        <v>770</v>
      </c>
      <c r="B20" s="14">
        <v>1.9</v>
      </c>
      <c r="C20" s="14"/>
    </row>
    <row r="21" spans="1:3" x14ac:dyDescent="0.25">
      <c r="A21">
        <v>773</v>
      </c>
      <c r="B21" s="14">
        <v>1.1000000000000001</v>
      </c>
      <c r="C21" s="14"/>
    </row>
    <row r="22" spans="1:3" x14ac:dyDescent="0.25">
      <c r="A22">
        <v>781</v>
      </c>
      <c r="B22" s="14">
        <v>2</v>
      </c>
      <c r="C22" s="14"/>
    </row>
    <row r="23" spans="1:3" x14ac:dyDescent="0.25">
      <c r="A23">
        <v>787</v>
      </c>
      <c r="B23" s="14">
        <v>2</v>
      </c>
      <c r="C23" s="14"/>
    </row>
    <row r="24" spans="1:3" x14ac:dyDescent="0.25">
      <c r="A24">
        <v>789</v>
      </c>
      <c r="B24" s="14">
        <v>1.6</v>
      </c>
      <c r="C24" s="14"/>
    </row>
    <row r="25" spans="1:3" x14ac:dyDescent="0.25">
      <c r="A25">
        <v>791</v>
      </c>
      <c r="B25" s="14">
        <v>1.7</v>
      </c>
      <c r="C25" s="14"/>
    </row>
    <row r="26" spans="1:3" x14ac:dyDescent="0.25">
      <c r="A26">
        <v>818</v>
      </c>
      <c r="B26" s="14">
        <v>2.2999999999999998</v>
      </c>
      <c r="C26" s="14"/>
    </row>
    <row r="27" spans="1:3" x14ac:dyDescent="0.25">
      <c r="A27">
        <v>826</v>
      </c>
      <c r="B27" s="14">
        <v>2.2000000000000002</v>
      </c>
      <c r="C27" s="14"/>
    </row>
    <row r="28" spans="1:3" x14ac:dyDescent="0.25">
      <c r="A28">
        <v>901</v>
      </c>
      <c r="B28" s="14">
        <v>2.5</v>
      </c>
      <c r="C28" s="14"/>
    </row>
    <row r="29" spans="1:3" x14ac:dyDescent="0.25">
      <c r="A29">
        <v>902</v>
      </c>
      <c r="B29" s="14">
        <v>2</v>
      </c>
      <c r="C29" s="14"/>
    </row>
    <row r="30" spans="1:3" x14ac:dyDescent="0.25">
      <c r="A30">
        <v>904</v>
      </c>
      <c r="B30" s="14">
        <v>2.9</v>
      </c>
      <c r="C30" s="14"/>
    </row>
    <row r="31" spans="1:3" x14ac:dyDescent="0.25">
      <c r="A31">
        <v>910</v>
      </c>
      <c r="B31" s="14">
        <v>2.1</v>
      </c>
      <c r="C31" s="14"/>
    </row>
    <row r="32" spans="1:3" x14ac:dyDescent="0.25">
      <c r="A32">
        <v>912</v>
      </c>
      <c r="B32" s="14">
        <v>2.6</v>
      </c>
      <c r="C32" s="14"/>
    </row>
    <row r="33" spans="1:3" x14ac:dyDescent="0.25">
      <c r="A33">
        <v>913</v>
      </c>
      <c r="B33" s="14">
        <v>2.2000000000000002</v>
      </c>
      <c r="C33" s="14"/>
    </row>
    <row r="34" spans="1:3" x14ac:dyDescent="0.25">
      <c r="A34">
        <v>923</v>
      </c>
      <c r="B34" s="14">
        <v>2.1</v>
      </c>
      <c r="C34" s="14"/>
    </row>
    <row r="35" spans="1:3" x14ac:dyDescent="0.25">
      <c r="A35">
        <v>924</v>
      </c>
      <c r="B35" s="14">
        <v>1.6</v>
      </c>
      <c r="C35" s="14"/>
    </row>
    <row r="36" spans="1:3" x14ac:dyDescent="0.25">
      <c r="A36">
        <v>971</v>
      </c>
      <c r="B36" s="14">
        <v>1.5</v>
      </c>
      <c r="C36" s="14"/>
    </row>
    <row r="37" spans="1:3" x14ac:dyDescent="0.25">
      <c r="A37">
        <v>976</v>
      </c>
      <c r="B37" s="14">
        <v>2</v>
      </c>
      <c r="C37" s="14"/>
    </row>
    <row r="38" spans="1:3" x14ac:dyDescent="0.25">
      <c r="A38">
        <v>989</v>
      </c>
      <c r="B38" s="14">
        <v>1.6</v>
      </c>
      <c r="C38" s="14"/>
    </row>
    <row r="39" spans="1:3" x14ac:dyDescent="0.25">
      <c r="A39">
        <v>990</v>
      </c>
      <c r="B39" s="14">
        <v>2.2000000000000002</v>
      </c>
      <c r="C39" s="14"/>
    </row>
    <row r="40" spans="1:3" x14ac:dyDescent="0.25">
      <c r="A40">
        <v>1022</v>
      </c>
      <c r="B40" s="14">
        <v>2</v>
      </c>
      <c r="C40" s="14"/>
    </row>
    <row r="41" spans="1:3" x14ac:dyDescent="0.25">
      <c r="A41">
        <v>1026</v>
      </c>
      <c r="B41" s="14">
        <v>2.6</v>
      </c>
      <c r="C41" s="14"/>
    </row>
    <row r="42" spans="1:3" x14ac:dyDescent="0.25">
      <c r="A42">
        <v>1029</v>
      </c>
      <c r="B42" s="14">
        <v>2.5</v>
      </c>
      <c r="C42" s="14"/>
    </row>
    <row r="43" spans="1:3" x14ac:dyDescent="0.25">
      <c r="A43">
        <v>1035</v>
      </c>
      <c r="B43" s="14">
        <v>3.1</v>
      </c>
      <c r="C43" s="14"/>
    </row>
    <row r="44" spans="1:3" x14ac:dyDescent="0.25">
      <c r="A44">
        <v>1036</v>
      </c>
      <c r="B44" s="14">
        <v>2.5</v>
      </c>
      <c r="C44" s="14"/>
    </row>
    <row r="45" spans="1:3" x14ac:dyDescent="0.25">
      <c r="A45">
        <v>1052</v>
      </c>
      <c r="B45" s="14">
        <v>2.4</v>
      </c>
      <c r="C45" s="14"/>
    </row>
    <row r="46" spans="1:3" x14ac:dyDescent="0.25">
      <c r="A46">
        <v>1053</v>
      </c>
      <c r="B46" s="14">
        <v>2.8</v>
      </c>
      <c r="C46" s="14"/>
    </row>
    <row r="47" spans="1:3" x14ac:dyDescent="0.25">
      <c r="A47">
        <v>1059</v>
      </c>
      <c r="B47" s="14">
        <v>2.5</v>
      </c>
      <c r="C47" s="14"/>
    </row>
    <row r="48" spans="1:3" x14ac:dyDescent="0.25">
      <c r="A48">
        <v>1066</v>
      </c>
      <c r="B48" s="14">
        <v>2.2999999999999998</v>
      </c>
      <c r="C48" s="14"/>
    </row>
    <row r="49" spans="1:3" x14ac:dyDescent="0.25">
      <c r="A49">
        <v>1082</v>
      </c>
      <c r="B49" s="14">
        <v>2.2999999999999998</v>
      </c>
      <c r="C49" s="14"/>
    </row>
    <row r="50" spans="1:3" x14ac:dyDescent="0.25">
      <c r="A50">
        <v>1088</v>
      </c>
      <c r="B50" s="14">
        <v>2.7</v>
      </c>
      <c r="C50" s="14"/>
    </row>
    <row r="51" spans="1:3" x14ac:dyDescent="0.25">
      <c r="A51">
        <v>1102</v>
      </c>
      <c r="B51" s="14">
        <v>2.6</v>
      </c>
      <c r="C51" s="14"/>
    </row>
    <row r="52" spans="1:3" x14ac:dyDescent="0.25">
      <c r="A52">
        <v>1103</v>
      </c>
      <c r="B52" s="14">
        <v>2.2999999999999998</v>
      </c>
      <c r="C52" s="14"/>
    </row>
    <row r="53" spans="1:3" x14ac:dyDescent="0.25">
      <c r="A53">
        <v>1113</v>
      </c>
      <c r="B53" s="14">
        <v>2.4</v>
      </c>
      <c r="C53" s="14"/>
    </row>
    <row r="54" spans="1:3" x14ac:dyDescent="0.25">
      <c r="A54">
        <v>1118</v>
      </c>
      <c r="B54" s="14">
        <v>2.2999999999999998</v>
      </c>
      <c r="C54" s="14"/>
    </row>
    <row r="55" spans="1:3" x14ac:dyDescent="0.25">
      <c r="A55">
        <v>1123</v>
      </c>
      <c r="B55" s="14">
        <v>2.8</v>
      </c>
      <c r="C55" s="14"/>
    </row>
    <row r="56" spans="1:3" x14ac:dyDescent="0.25">
      <c r="A56">
        <v>1134</v>
      </c>
      <c r="B56" s="14">
        <v>2.8</v>
      </c>
      <c r="C56" s="14"/>
    </row>
    <row r="57" spans="1:3" x14ac:dyDescent="0.25">
      <c r="A57">
        <v>1147</v>
      </c>
      <c r="B57" s="14">
        <v>2.5</v>
      </c>
      <c r="C57" s="14"/>
    </row>
    <row r="58" spans="1:3" x14ac:dyDescent="0.25">
      <c r="A58">
        <v>1175</v>
      </c>
      <c r="B58" s="14">
        <v>2.5</v>
      </c>
      <c r="C58" s="14"/>
    </row>
    <row r="59" spans="1:3" x14ac:dyDescent="0.25">
      <c r="A59">
        <v>1186</v>
      </c>
      <c r="B59" s="14">
        <v>2</v>
      </c>
      <c r="C59" s="14"/>
    </row>
    <row r="60" spans="1:3" x14ac:dyDescent="0.25">
      <c r="A60">
        <v>1213</v>
      </c>
      <c r="B60" s="14">
        <v>3.3</v>
      </c>
      <c r="C60" s="14"/>
    </row>
    <row r="61" spans="1:3" x14ac:dyDescent="0.25">
      <c r="A61">
        <v>1221</v>
      </c>
      <c r="B61" s="14">
        <v>3.1</v>
      </c>
      <c r="C61" s="14"/>
    </row>
    <row r="62" spans="1:3" x14ac:dyDescent="0.25">
      <c r="A62">
        <v>1236</v>
      </c>
      <c r="B62" s="14">
        <v>2.5</v>
      </c>
      <c r="C62" s="14"/>
    </row>
    <row r="63" spans="1:3" x14ac:dyDescent="0.25">
      <c r="A63">
        <v>1250</v>
      </c>
      <c r="B63" s="14">
        <v>2.7</v>
      </c>
      <c r="C63" s="14"/>
    </row>
    <row r="64" spans="1:3" x14ac:dyDescent="0.25">
      <c r="A64">
        <v>1251</v>
      </c>
      <c r="B64" s="14">
        <v>2.6</v>
      </c>
      <c r="C64" s="14"/>
    </row>
    <row r="65" spans="1:3" x14ac:dyDescent="0.25">
      <c r="A65">
        <v>1256</v>
      </c>
      <c r="B65" s="14">
        <v>2</v>
      </c>
      <c r="C65" s="14"/>
    </row>
    <row r="66" spans="1:3" x14ac:dyDescent="0.25">
      <c r="A66">
        <v>1265</v>
      </c>
      <c r="B66" s="14">
        <v>2.6</v>
      </c>
      <c r="C66" s="14"/>
    </row>
    <row r="67" spans="1:3" x14ac:dyDescent="0.25">
      <c r="A67">
        <v>1282</v>
      </c>
      <c r="B67" s="14">
        <v>2.8</v>
      </c>
      <c r="C67" s="14"/>
    </row>
    <row r="68" spans="1:3" x14ac:dyDescent="0.25">
      <c r="A68">
        <v>1285</v>
      </c>
      <c r="B68" s="14">
        <v>2.4</v>
      </c>
      <c r="C68" s="14"/>
    </row>
    <row r="69" spans="1:3" x14ac:dyDescent="0.25">
      <c r="A69">
        <v>1293</v>
      </c>
      <c r="B69" s="14">
        <v>2.8</v>
      </c>
      <c r="C69" s="14"/>
    </row>
    <row r="70" spans="1:3" x14ac:dyDescent="0.25">
      <c r="A70">
        <v>1304</v>
      </c>
      <c r="B70" s="14">
        <v>2.7</v>
      </c>
      <c r="C70" s="14"/>
    </row>
    <row r="71" spans="1:3" x14ac:dyDescent="0.25">
      <c r="A71">
        <v>1322</v>
      </c>
      <c r="B71" s="14">
        <v>2.8</v>
      </c>
      <c r="C71" s="14"/>
    </row>
    <row r="72" spans="1:3" x14ac:dyDescent="0.25">
      <c r="A72">
        <v>1329</v>
      </c>
      <c r="B72" s="14">
        <v>2.7</v>
      </c>
      <c r="C72" s="14"/>
    </row>
    <row r="73" spans="1:3" x14ac:dyDescent="0.25">
      <c r="A73">
        <v>1344</v>
      </c>
      <c r="B73" s="14">
        <v>3.5</v>
      </c>
      <c r="C73" s="14"/>
    </row>
    <row r="74" spans="1:3" x14ac:dyDescent="0.25">
      <c r="A74">
        <v>1349</v>
      </c>
      <c r="B74" s="14">
        <v>2.6</v>
      </c>
      <c r="C74" s="14"/>
    </row>
    <row r="75" spans="1:3" x14ac:dyDescent="0.25">
      <c r="A75">
        <v>1367</v>
      </c>
      <c r="B75" s="14">
        <v>2.4</v>
      </c>
      <c r="C75" s="14"/>
    </row>
    <row r="76" spans="1:3" x14ac:dyDescent="0.25">
      <c r="A76">
        <v>1368</v>
      </c>
      <c r="B76" s="14">
        <v>3</v>
      </c>
      <c r="C76" s="14"/>
    </row>
    <row r="77" spans="1:3" x14ac:dyDescent="0.25">
      <c r="A77">
        <v>1373</v>
      </c>
      <c r="B77" s="14">
        <v>2.8</v>
      </c>
      <c r="C77" s="14"/>
    </row>
    <row r="78" spans="1:3" x14ac:dyDescent="0.25">
      <c r="A78">
        <v>1395</v>
      </c>
      <c r="B78" s="14">
        <v>3</v>
      </c>
      <c r="C78" s="14"/>
    </row>
    <row r="79" spans="1:3" x14ac:dyDescent="0.25">
      <c r="A79">
        <v>1406</v>
      </c>
      <c r="B79" s="14">
        <v>2.2999999999999998</v>
      </c>
      <c r="C79" s="14"/>
    </row>
    <row r="80" spans="1:3" x14ac:dyDescent="0.25">
      <c r="A80">
        <v>1407</v>
      </c>
      <c r="B80" s="14">
        <v>3</v>
      </c>
      <c r="C80" s="14"/>
    </row>
    <row r="81" spans="1:3" x14ac:dyDescent="0.25">
      <c r="A81">
        <v>1410</v>
      </c>
      <c r="B81" s="14">
        <v>2.7</v>
      </c>
      <c r="C81" s="14"/>
    </row>
    <row r="82" spans="1:3" x14ac:dyDescent="0.25">
      <c r="A82">
        <v>1431</v>
      </c>
      <c r="B82" s="14">
        <v>2.6</v>
      </c>
      <c r="C82" s="14"/>
    </row>
    <row r="83" spans="1:3" x14ac:dyDescent="0.25">
      <c r="A83">
        <v>1434</v>
      </c>
      <c r="B83" s="14">
        <v>2.9</v>
      </c>
      <c r="C83" s="14"/>
    </row>
    <row r="84" spans="1:3" x14ac:dyDescent="0.25">
      <c r="A84">
        <v>1447</v>
      </c>
      <c r="B84" s="14">
        <v>3.5</v>
      </c>
      <c r="C84" s="14"/>
    </row>
    <row r="85" spans="1:3" x14ac:dyDescent="0.25">
      <c r="A85">
        <v>1455</v>
      </c>
      <c r="B85" s="14">
        <v>2.4</v>
      </c>
      <c r="C85" s="14"/>
    </row>
    <row r="86" spans="1:3" x14ac:dyDescent="0.25">
      <c r="A86">
        <v>1457</v>
      </c>
      <c r="B86" s="14">
        <v>2.1</v>
      </c>
      <c r="C86" s="14"/>
    </row>
    <row r="87" spans="1:3" x14ac:dyDescent="0.25">
      <c r="A87">
        <v>1463</v>
      </c>
      <c r="B87" s="14">
        <v>2.4</v>
      </c>
      <c r="C87" s="14"/>
    </row>
    <row r="88" spans="1:3" x14ac:dyDescent="0.25">
      <c r="A88">
        <v>1466</v>
      </c>
      <c r="B88" s="14">
        <v>3.4</v>
      </c>
      <c r="C88" s="14"/>
    </row>
    <row r="89" spans="1:3" x14ac:dyDescent="0.25">
      <c r="A89">
        <v>1493</v>
      </c>
      <c r="B89" s="14">
        <v>3.4</v>
      </c>
      <c r="C89" s="14"/>
    </row>
    <row r="90" spans="1:3" x14ac:dyDescent="0.25">
      <c r="A90">
        <v>1501</v>
      </c>
      <c r="B90" s="14">
        <v>4</v>
      </c>
      <c r="C90" s="14"/>
    </row>
    <row r="91" spans="1:3" x14ac:dyDescent="0.25">
      <c r="A91">
        <v>1504</v>
      </c>
      <c r="B91" s="14">
        <v>2.5</v>
      </c>
      <c r="C91" s="14"/>
    </row>
    <row r="92" spans="1:3" x14ac:dyDescent="0.25">
      <c r="A92">
        <v>1514</v>
      </c>
      <c r="B92" s="14">
        <v>2.4</v>
      </c>
      <c r="C92" s="14"/>
    </row>
    <row r="93" spans="1:3" x14ac:dyDescent="0.25">
      <c r="A93">
        <v>1556</v>
      </c>
      <c r="B93" s="14">
        <v>3.1</v>
      </c>
      <c r="C93" s="14"/>
    </row>
    <row r="94" spans="1:3" x14ac:dyDescent="0.25">
      <c r="A94">
        <v>1561</v>
      </c>
      <c r="B94" s="14">
        <v>2.4</v>
      </c>
      <c r="C94" s="14"/>
    </row>
    <row r="95" spans="1:3" x14ac:dyDescent="0.25">
      <c r="A95">
        <v>1564</v>
      </c>
      <c r="B95" s="14">
        <v>3.3</v>
      </c>
      <c r="C95" s="14"/>
    </row>
    <row r="96" spans="1:3" x14ac:dyDescent="0.25">
      <c r="A96">
        <v>1564</v>
      </c>
      <c r="B96" s="14">
        <v>2.9</v>
      </c>
      <c r="C96" s="14"/>
    </row>
    <row r="97" spans="1:3" x14ac:dyDescent="0.25">
      <c r="A97">
        <v>1570</v>
      </c>
      <c r="B97" s="14">
        <v>3.3</v>
      </c>
      <c r="C97" s="14"/>
    </row>
    <row r="98" spans="1:3" x14ac:dyDescent="0.25">
      <c r="A98">
        <v>1576</v>
      </c>
      <c r="B98" s="14">
        <v>2.2999999999999998</v>
      </c>
      <c r="C98" s="14"/>
    </row>
    <row r="99" spans="1:3" x14ac:dyDescent="0.25">
      <c r="A99">
        <v>1599</v>
      </c>
      <c r="B99" s="14">
        <v>3.5</v>
      </c>
      <c r="C99" s="14"/>
    </row>
    <row r="100" spans="1:3" x14ac:dyDescent="0.25">
      <c r="A100">
        <v>1600</v>
      </c>
      <c r="B100" s="14">
        <v>3</v>
      </c>
      <c r="C100" s="14"/>
    </row>
    <row r="101" spans="1:3" x14ac:dyDescent="0.25">
      <c r="A101">
        <v>1600</v>
      </c>
      <c r="B101" s="14">
        <v>3.6</v>
      </c>
      <c r="C101" s="14"/>
    </row>
  </sheetData>
  <sortState ref="B3:B101">
    <sortCondition ref="B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Fig 2.1</vt:lpstr>
      <vt:lpstr>Fig 2.2</vt:lpstr>
      <vt:lpstr>Fig 2.3</vt:lpstr>
      <vt:lpstr>Fig 2.4</vt:lpstr>
      <vt:lpstr>Fig 2.5</vt:lpstr>
      <vt:lpstr>Fig 2.6</vt:lpstr>
      <vt:lpstr>Fig 2.7</vt:lpstr>
      <vt:lpstr>Fig 2.8</vt:lpstr>
      <vt:lpstr>Fig 2.9</vt:lpstr>
      <vt:lpstr>Fig 2.10</vt:lpstr>
      <vt:lpstr>Fig 2.11</vt:lpstr>
      <vt:lpstr>Fig 2.12</vt:lpstr>
      <vt:lpstr>Fig 2.13</vt:lpstr>
      <vt:lpstr>Fig 2.14</vt:lpstr>
      <vt:lpstr>Fig 2.15</vt:lpstr>
      <vt:lpstr>Fig 2.16</vt:lpstr>
      <vt:lpstr>Fig 2.17</vt:lpstr>
      <vt:lpstr>Fig 2.18</vt:lpstr>
      <vt:lpstr>Fig 2.18 (2)</vt:lpstr>
      <vt:lpstr>Fig 2.19</vt:lpstr>
      <vt:lpstr>Fig 2.20</vt:lpstr>
      <vt:lpstr>Fig 2.21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2015-10-30T17:05:22Z</dcterms:created>
  <dcterms:modified xsi:type="dcterms:W3CDTF">2015-12-11T00:42:20Z</dcterms:modified>
</cp:coreProperties>
</file>